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7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8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IS\2017-II\Proyecto de grado I\Apéndices Libro\Apéndices\"/>
    </mc:Choice>
  </mc:AlternateContent>
  <bookViews>
    <workbookView xWindow="0" yWindow="0" windowWidth="20490" windowHeight="7665"/>
  </bookViews>
  <sheets>
    <sheet name="FICHA 1" sheetId="1" r:id="rId1"/>
    <sheet name="FICHA 2" sheetId="2" r:id="rId2"/>
    <sheet name="FICHA 3" sheetId="3" r:id="rId3"/>
    <sheet name="FICHA 5 " sheetId="16" r:id="rId4"/>
    <sheet name="FICHA 6 " sheetId="15" r:id="rId5"/>
    <sheet name="FICHA 7 " sheetId="14" r:id="rId6"/>
    <sheet name="FICHA 8 " sheetId="13" r:id="rId7"/>
    <sheet name="FICHA 9 " sheetId="12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0" i="14" l="1"/>
  <c r="L20" i="14"/>
  <c r="M22" i="14"/>
  <c r="M9" i="14"/>
  <c r="M8" i="14"/>
  <c r="L9" i="12"/>
  <c r="J22" i="14" l="1"/>
  <c r="K22" i="14"/>
  <c r="L22" i="14"/>
  <c r="L22" i="3"/>
  <c r="L7" i="3"/>
  <c r="K9" i="14"/>
  <c r="L9" i="14"/>
  <c r="J9" i="14"/>
  <c r="N20" i="14"/>
  <c r="M21" i="14" s="1"/>
  <c r="K10" i="12"/>
  <c r="K21" i="12" s="1"/>
  <c r="L10" i="12"/>
  <c r="L21" i="12" s="1"/>
  <c r="J10" i="12"/>
  <c r="J21" i="12" s="1"/>
  <c r="M19" i="12"/>
  <c r="L22" i="2"/>
  <c r="M22" i="2"/>
  <c r="N22" i="2"/>
  <c r="O22" i="2"/>
  <c r="P22" i="2"/>
  <c r="Q22" i="2"/>
  <c r="R22" i="2"/>
  <c r="K22" i="2"/>
  <c r="K6" i="16" l="1"/>
  <c r="J25" i="15"/>
  <c r="J8" i="15"/>
  <c r="J34" i="14"/>
  <c r="L21" i="14"/>
  <c r="K20" i="14"/>
  <c r="K21" i="14" s="1"/>
  <c r="J20" i="14"/>
  <c r="J21" i="14" s="1"/>
  <c r="L8" i="14"/>
  <c r="K8" i="14"/>
  <c r="J8" i="14"/>
  <c r="J23" i="13"/>
  <c r="I23" i="13"/>
  <c r="J6" i="13"/>
  <c r="I6" i="13"/>
  <c r="J49" i="12"/>
  <c r="J34" i="12"/>
  <c r="L19" i="12"/>
  <c r="L20" i="12" s="1"/>
  <c r="K19" i="12"/>
  <c r="K20" i="12" s="1"/>
  <c r="J19" i="12"/>
  <c r="J20" i="12" s="1"/>
  <c r="K9" i="12"/>
  <c r="J9" i="12"/>
  <c r="J22" i="3" l="1"/>
  <c r="K22" i="3"/>
  <c r="M22" i="3"/>
  <c r="N22" i="3"/>
  <c r="O22" i="3"/>
  <c r="I22" i="3"/>
  <c r="J7" i="3"/>
  <c r="K7" i="3"/>
  <c r="M7" i="3"/>
  <c r="N7" i="3"/>
  <c r="O7" i="3"/>
  <c r="I7" i="3"/>
  <c r="L35" i="2"/>
  <c r="L37" i="2" s="1"/>
  <c r="M35" i="2"/>
  <c r="M37" i="2" s="1"/>
  <c r="N35" i="2"/>
  <c r="N37" i="2" s="1"/>
  <c r="O35" i="2"/>
  <c r="O37" i="2" s="1"/>
  <c r="P35" i="2"/>
  <c r="P37" i="2" s="1"/>
  <c r="Q35" i="2"/>
  <c r="Q37" i="2" s="1"/>
  <c r="R35" i="2"/>
  <c r="R37" i="2" s="1"/>
  <c r="K35" i="2"/>
  <c r="K37" i="2" s="1"/>
  <c r="L7" i="2" l="1"/>
  <c r="M7" i="2"/>
  <c r="N7" i="2"/>
  <c r="O7" i="2"/>
  <c r="P7" i="2"/>
  <c r="Q7" i="2"/>
  <c r="R7" i="2"/>
  <c r="K7" i="2"/>
  <c r="I7" i="1"/>
  <c r="J7" i="1"/>
  <c r="K7" i="1"/>
  <c r="L7" i="1"/>
  <c r="M7" i="1"/>
  <c r="N7" i="1"/>
  <c r="O7" i="1"/>
  <c r="H7" i="1"/>
  <c r="I21" i="1"/>
  <c r="J21" i="1"/>
  <c r="K21" i="1"/>
  <c r="L21" i="1"/>
  <c r="M21" i="1"/>
  <c r="N21" i="1"/>
  <c r="O21" i="1"/>
  <c r="H21" i="1"/>
  <c r="I20" i="1"/>
  <c r="I22" i="1" s="1"/>
  <c r="J20" i="1"/>
  <c r="J22" i="1" s="1"/>
  <c r="K20" i="1"/>
  <c r="K22" i="1" s="1"/>
  <c r="L20" i="1"/>
  <c r="L22" i="1" s="1"/>
  <c r="M20" i="1"/>
  <c r="M22" i="1" s="1"/>
  <c r="N20" i="1"/>
  <c r="N22" i="1" s="1"/>
  <c r="O20" i="1"/>
  <c r="O22" i="1" s="1"/>
  <c r="H20" i="1"/>
  <c r="H22" i="1" s="1"/>
</calcChain>
</file>

<file path=xl/sharedStrings.xml><?xml version="1.0" encoding="utf-8"?>
<sst xmlns="http://schemas.openxmlformats.org/spreadsheetml/2006/main" count="203" uniqueCount="92">
  <si>
    <r>
      <t>Ficha 1. Manejo de residuos sólidos orgánicos e inorgánicos</t>
    </r>
    <r>
      <rPr>
        <sz val="12"/>
        <color rgb="FF000000"/>
        <rFont val="Times New Roman"/>
        <family val="1"/>
      </rPr>
      <t>.</t>
    </r>
  </si>
  <si>
    <t>Indicadores de gestión:</t>
  </si>
  <si>
    <t>Periodicidad = Semanal</t>
  </si>
  <si>
    <t>Meta = Reducción 5%</t>
  </si>
  <si>
    <t>Ficha 2. Disposición final de residuos sólidos orgánicos e inorgánicos.</t>
  </si>
  <si>
    <t xml:space="preserve">Porcentaje de residuos aprovechados = </t>
  </si>
  <si>
    <t>Porcentaje de residuos desechados = 100% - Porcentaje de residuos aprovechados</t>
  </si>
  <si>
    <t>Ficha 3. Campañas de sensibilización para la correcta separación de los residuos solidos</t>
  </si>
  <si>
    <t xml:space="preserve">Porcentaje de cobertura = </t>
  </si>
  <si>
    <t>Periodicidad = Por capacitación programada</t>
  </si>
  <si>
    <t xml:space="preserve">Porcentaje de asistencia = </t>
  </si>
  <si>
    <t>Periodicidad = Mensual</t>
  </si>
  <si>
    <t>Ficha 5. Manejo y disposición final de RAEE</t>
  </si>
  <si>
    <t>Meta = Gestionar el 100% de residuos RAEES generados</t>
  </si>
  <si>
    <t>Ficha 6. Campañas de sensibilización en el uso eficiente en energía eléctrica.</t>
  </si>
  <si>
    <t>Ficha 7. Minimización y uso eficiente del consumo de energía eléctrica.</t>
  </si>
  <si>
    <t xml:space="preserve">Energía consumida = Kwh </t>
  </si>
  <si>
    <t xml:space="preserve">Energía consumida por persona = </t>
  </si>
  <si>
    <t xml:space="preserve">% de bombillos o luminarias LED = </t>
  </si>
  <si>
    <t>Ficha 8. Campañas de sensibilización en el uso eficiente del agua.</t>
  </si>
  <si>
    <t>Ficha 9. Minimización y uso eficiente del consumo de agua.</t>
  </si>
  <si>
    <t xml:space="preserve">Agua potable consumida = </t>
  </si>
  <si>
    <t xml:space="preserve">Agua potable consumida por persona = </t>
  </si>
  <si>
    <t xml:space="preserve">% de grifos ahorradores tipo push = </t>
  </si>
  <si>
    <t xml:space="preserve">% de accesorios de baño en mal estado = </t>
  </si>
  <si>
    <t xml:space="preserve">Referencia diagnóstico: </t>
  </si>
  <si>
    <t>Meta = Reducción 5% respecto a media del diagnóstico</t>
  </si>
  <si>
    <t>Meta = Aumento 50% respecto a la media del diagnostico</t>
  </si>
  <si>
    <t>Promedio diagnóstico</t>
  </si>
  <si>
    <t>Cantidad de residuos aprovechados por día = Residuos reciclados + Residuos compostaje (Kg)</t>
  </si>
  <si>
    <t>Meta = Llegar a 8% de aprovechamiento respecto a la media del diagnóstico</t>
  </si>
  <si>
    <t>MES</t>
  </si>
  <si>
    <t>Promedio Diagnostico</t>
  </si>
  <si>
    <t>Valor</t>
  </si>
  <si>
    <t>Variación</t>
  </si>
  <si>
    <t>Meta = Reducción 5% respecto a media del diagnostico</t>
  </si>
  <si>
    <t>TRIMESTRE</t>
  </si>
  <si>
    <t>% Inicial diagnostico</t>
  </si>
  <si>
    <t xml:space="preserve">Meta </t>
  </si>
  <si>
    <r>
      <t xml:space="preserve">Periodicidad = </t>
    </r>
    <r>
      <rPr>
        <sz val="12"/>
        <rFont val="Times New Roman"/>
        <family val="1"/>
      </rPr>
      <t>Trimestral</t>
    </r>
  </si>
  <si>
    <t>Meta = Llegar a un 90% de cubrimiento con este tipo de grifos</t>
  </si>
  <si>
    <t>Periodicidad = Trimestral</t>
  </si>
  <si>
    <t>Meta = 5% del total en mal estado</t>
  </si>
  <si>
    <t>Promedio</t>
  </si>
  <si>
    <t>% Inicial</t>
  </si>
  <si>
    <t>Charla EMPAS</t>
  </si>
  <si>
    <t>Visita Ptar</t>
  </si>
  <si>
    <t># de asistentes</t>
  </si>
  <si>
    <t># personas totales</t>
  </si>
  <si>
    <t># personas citadas</t>
  </si>
  <si>
    <t>Meta = 100% de luminarias LED</t>
  </si>
  <si>
    <t># de personas totales</t>
  </si>
  <si>
    <t>EMPAS</t>
  </si>
  <si>
    <t>Social RAEE</t>
  </si>
  <si>
    <t xml:space="preserve">% de cobertura </t>
  </si>
  <si>
    <t>Meta</t>
  </si>
  <si>
    <t>% de asistencia</t>
  </si>
  <si>
    <t>Orden y Aseo Serv. G.</t>
  </si>
  <si>
    <t xml:space="preserve">Orden y Aseo Prof. Prim. </t>
  </si>
  <si>
    <t>Orden y Aseo Prof. Bachill.</t>
  </si>
  <si>
    <t># de personas citadas</t>
  </si>
  <si>
    <t>Meta = 80%</t>
  </si>
  <si>
    <t>Meta = 100%</t>
  </si>
  <si>
    <t>Dirigida a estudiantes</t>
  </si>
  <si>
    <t>% de cobertura</t>
  </si>
  <si>
    <t>Meta = 80% de cobertura del total de estudiantes</t>
  </si>
  <si>
    <t>Meta = 100% de asistencia del total de estudiantes</t>
  </si>
  <si>
    <t>Meta = Reducción de 5%  respecto a media del diagnostico</t>
  </si>
  <si>
    <t xml:space="preserve">Charla CDMB </t>
  </si>
  <si>
    <t>Meta = 90% de cobertura de profesores, administrativos y servicios generales</t>
  </si>
  <si>
    <r>
      <t xml:space="preserve">Meta = </t>
    </r>
    <r>
      <rPr>
        <sz val="12"/>
        <rFont val="Times New Roman"/>
        <family val="1"/>
      </rPr>
      <t>100% de asistencia de profesores, administrativos y servicios generales</t>
    </r>
  </si>
  <si>
    <t>Trimestre</t>
  </si>
  <si>
    <t>Raee Gestionados</t>
  </si>
  <si>
    <t>Raee totales</t>
  </si>
  <si>
    <t xml:space="preserve">% de Residuos RAEES gestionados = </t>
  </si>
  <si>
    <t>% Residuos gestionados</t>
  </si>
  <si>
    <t xml:space="preserve">CDMB </t>
  </si>
  <si>
    <t>Público objetivo</t>
  </si>
  <si>
    <t>Prof. Primaria</t>
  </si>
  <si>
    <t>Estudiantes</t>
  </si>
  <si>
    <t>Servicios Generales</t>
  </si>
  <si>
    <t>Prof. Bachillerato</t>
  </si>
  <si>
    <t>Cobertura de capacitaciones</t>
  </si>
  <si>
    <t xml:space="preserve">Semana implementación </t>
  </si>
  <si>
    <t>Valor (Kg)</t>
  </si>
  <si>
    <t>Semana de implementación</t>
  </si>
  <si>
    <t>Papel Lab</t>
  </si>
  <si>
    <t>Profesores, admon y serv. Gral</t>
  </si>
  <si>
    <t>Paper Lab</t>
  </si>
  <si>
    <t xml:space="preserve">Cantidad de residuos por persona por día = </t>
  </si>
  <si>
    <t xml:space="preserve">Cantidad de residuos por día = </t>
  </si>
  <si>
    <t>Dirigida a profesores, administrativos y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</si>
</sst>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6" fillId="0" borderId="4" xfId="0" applyFont="1" applyBorder="1" applyAlignment="1">
      <alignment horizontal="center"/>
    </xf>
    <xf numFmtId="0" fontId="0" fillId="0" borderId="8" xfId="0" applyBorder="1"/>
    <xf numFmtId="3" fontId="0" fillId="0" borderId="0" xfId="0" applyNumberFormat="1" applyFill="1" applyBorder="1" applyAlignment="1">
      <alignment horizontal="center"/>
    </xf>
    <xf numFmtId="0" fontId="0" fillId="0" borderId="0" xfId="0" applyBorder="1"/>
    <xf numFmtId="9" fontId="0" fillId="0" borderId="0" xfId="1" applyFont="1" applyBorder="1"/>
    <xf numFmtId="0" fontId="0" fillId="0" borderId="9" xfId="0" applyBorder="1"/>
    <xf numFmtId="0" fontId="0" fillId="0" borderId="12" xfId="0" applyBorder="1"/>
    <xf numFmtId="0" fontId="0" fillId="0" borderId="13" xfId="0" applyBorder="1"/>
    <xf numFmtId="9" fontId="0" fillId="0" borderId="6" xfId="1" applyFont="1" applyBorder="1"/>
    <xf numFmtId="9" fontId="0" fillId="0" borderId="7" xfId="1" applyFont="1" applyBorder="1"/>
    <xf numFmtId="0" fontId="0" fillId="0" borderId="1" xfId="0" applyBorder="1"/>
    <xf numFmtId="9" fontId="0" fillId="0" borderId="5" xfId="1" applyFont="1" applyBorder="1"/>
    <xf numFmtId="0" fontId="0" fillId="0" borderId="10" xfId="0" applyBorder="1"/>
    <xf numFmtId="0" fontId="0" fillId="0" borderId="11" xfId="0" applyBorder="1"/>
    <xf numFmtId="2" fontId="0" fillId="0" borderId="0" xfId="0" applyNumberForma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2" fontId="0" fillId="0" borderId="10" xfId="0" applyNumberFormat="1" applyBorder="1"/>
    <xf numFmtId="2" fontId="0" fillId="0" borderId="11" xfId="0" applyNumberFormat="1" applyBorder="1"/>
    <xf numFmtId="2" fontId="0" fillId="0" borderId="13" xfId="0" applyNumberFormat="1" applyBorder="1"/>
    <xf numFmtId="0" fontId="0" fillId="0" borderId="14" xfId="0" applyBorder="1"/>
    <xf numFmtId="0" fontId="0" fillId="0" borderId="15" xfId="0" applyBorder="1"/>
    <xf numFmtId="9" fontId="0" fillId="0" borderId="13" xfId="1" applyFont="1" applyBorder="1"/>
    <xf numFmtId="9" fontId="0" fillId="0" borderId="0" xfId="0" applyNumberFormat="1" applyBorder="1"/>
    <xf numFmtId="9" fontId="0" fillId="0" borderId="13" xfId="0" applyNumberFormat="1" applyBorder="1"/>
    <xf numFmtId="9" fontId="0" fillId="0" borderId="8" xfId="1" applyFont="1" applyBorder="1"/>
    <xf numFmtId="9" fontId="0" fillId="0" borderId="9" xfId="0" applyNumberFormat="1" applyBorder="1"/>
    <xf numFmtId="9" fontId="0" fillId="0" borderId="10" xfId="0" applyNumberFormat="1" applyBorder="1"/>
    <xf numFmtId="9" fontId="0" fillId="0" borderId="11" xfId="0" applyNumberFormat="1" applyBorder="1"/>
    <xf numFmtId="9" fontId="0" fillId="0" borderId="12" xfId="0" applyNumberFormat="1" applyBorder="1"/>
    <xf numFmtId="0" fontId="0" fillId="0" borderId="0" xfId="0" applyFill="1" applyBorder="1"/>
    <xf numFmtId="0" fontId="0" fillId="0" borderId="0" xfId="0" applyAlignment="1">
      <alignment vertical="center" wrapText="1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9" fontId="0" fillId="0" borderId="0" xfId="1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0" fontId="0" fillId="0" borderId="0" xfId="1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0" fontId="0" fillId="0" borderId="13" xfId="1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9" fontId="0" fillId="0" borderId="7" xfId="1" applyNumberFormat="1" applyFont="1" applyBorder="1" applyAlignment="1">
      <alignment horizontal="center" vertical="center"/>
    </xf>
    <xf numFmtId="0" fontId="6" fillId="0" borderId="0" xfId="0" applyFont="1" applyBorder="1"/>
    <xf numFmtId="10" fontId="0" fillId="0" borderId="0" xfId="1" applyNumberFormat="1" applyFont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10" fontId="0" fillId="0" borderId="13" xfId="1" applyNumberFormat="1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1" xfId="0" applyFont="1" applyBorder="1"/>
    <xf numFmtId="165" fontId="0" fillId="0" borderId="9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10" fontId="0" fillId="0" borderId="12" xfId="1" applyNumberFormat="1" applyFon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0" fontId="0" fillId="0" borderId="7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/>
    </xf>
    <xf numFmtId="10" fontId="0" fillId="0" borderId="12" xfId="1" applyNumberFormat="1" applyFont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0" fontId="0" fillId="0" borderId="9" xfId="0" applyNumberFormat="1" applyBorder="1" applyAlignment="1">
      <alignment horizontal="center" vertical="center"/>
    </xf>
    <xf numFmtId="10" fontId="0" fillId="0" borderId="12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9" xfId="0" applyNumberFormat="1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10" fontId="0" fillId="0" borderId="4" xfId="0" applyNumberForma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Cantidad de residuos por día (Kg)</a:t>
            </a:r>
            <a:endParaRPr lang="es-CO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Residuos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'FICHA 1'!$H$5:$O$5</c:f>
              <c:numCache>
                <c:formatCode>General</c:formatCode>
                <c:ptCount val="8"/>
                <c:pt idx="0">
                  <c:v>100.1</c:v>
                </c:pt>
                <c:pt idx="1">
                  <c:v>124.94</c:v>
                </c:pt>
                <c:pt idx="2">
                  <c:v>122.10000000000002</c:v>
                </c:pt>
                <c:pt idx="3">
                  <c:v>106.88</c:v>
                </c:pt>
                <c:pt idx="4">
                  <c:v>103.95</c:v>
                </c:pt>
                <c:pt idx="5">
                  <c:v>113.43999999999998</c:v>
                </c:pt>
                <c:pt idx="6">
                  <c:v>115.39999999999999</c:v>
                </c:pt>
                <c:pt idx="7">
                  <c:v>149.52000000000001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64-477D-88FA-630A42515DF4}"/>
            </c:ext>
          </c:extLst>
        </c:ser>
        <c:ser>
          <c:idx val="1"/>
          <c:order val="1"/>
          <c:tx>
            <c:v>Promedio diagnostico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'FICHA 1'!$H$6:$O$6</c:f>
              <c:numCache>
                <c:formatCode>General</c:formatCode>
                <c:ptCount val="8"/>
                <c:pt idx="0">
                  <c:v>112.2</c:v>
                </c:pt>
                <c:pt idx="1">
                  <c:v>112.2</c:v>
                </c:pt>
                <c:pt idx="2">
                  <c:v>112.2</c:v>
                </c:pt>
                <c:pt idx="3">
                  <c:v>112.2</c:v>
                </c:pt>
                <c:pt idx="4">
                  <c:v>112.2</c:v>
                </c:pt>
                <c:pt idx="5">
                  <c:v>112.2</c:v>
                </c:pt>
                <c:pt idx="6">
                  <c:v>112.2</c:v>
                </c:pt>
                <c:pt idx="7">
                  <c:v>112.2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64-477D-88FA-630A42515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2712560"/>
        <c:axId val="160785568"/>
      </c:lineChart>
      <c:catAx>
        <c:axId val="4927125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60785568"/>
        <c:crosses val="autoZero"/>
        <c:auto val="1"/>
        <c:lblAlgn val="ctr"/>
        <c:lblOffset val="100"/>
        <c:noMultiLvlLbl val="0"/>
      </c:catAx>
      <c:valAx>
        <c:axId val="160785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Residuos</a:t>
                </a:r>
                <a:r>
                  <a:rPr lang="es-CO" baseline="0"/>
                  <a:t> generados (KG)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9271256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Cantidad de residuos por persona por día (Kg)</a:t>
            </a:r>
            <a:endParaRPr lang="es-CO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Residuos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'FICHA 1'!$H$20:$O$20</c:f>
              <c:numCache>
                <c:formatCode>0.00</c:formatCode>
                <c:ptCount val="8"/>
                <c:pt idx="0">
                  <c:v>0.14402877697841726</c:v>
                </c:pt>
                <c:pt idx="1">
                  <c:v>0.17976978417266187</c:v>
                </c:pt>
                <c:pt idx="2">
                  <c:v>0.17568345323741011</c:v>
                </c:pt>
                <c:pt idx="3">
                  <c:v>0.1537841726618705</c:v>
                </c:pt>
                <c:pt idx="4">
                  <c:v>0.149568345323741</c:v>
                </c:pt>
                <c:pt idx="5">
                  <c:v>0.1632230215827338</c:v>
                </c:pt>
                <c:pt idx="6">
                  <c:v>0.16604316546762588</c:v>
                </c:pt>
                <c:pt idx="7">
                  <c:v>0.21513669064748203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80-4A47-9669-7D8BE0147D5A}"/>
            </c:ext>
          </c:extLst>
        </c:ser>
        <c:ser>
          <c:idx val="1"/>
          <c:order val="1"/>
          <c:tx>
            <c:v>Promedio diagnostico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'FICHA 1'!$H$21:$O$21</c:f>
              <c:numCache>
                <c:formatCode>0.00</c:formatCode>
                <c:ptCount val="8"/>
                <c:pt idx="0">
                  <c:v>0.16143884892086333</c:v>
                </c:pt>
                <c:pt idx="1">
                  <c:v>0.16143884892086333</c:v>
                </c:pt>
                <c:pt idx="2">
                  <c:v>0.16143884892086333</c:v>
                </c:pt>
                <c:pt idx="3">
                  <c:v>0.16143884892086333</c:v>
                </c:pt>
                <c:pt idx="4">
                  <c:v>0.16143884892086333</c:v>
                </c:pt>
                <c:pt idx="5">
                  <c:v>0.16143884892086333</c:v>
                </c:pt>
                <c:pt idx="6">
                  <c:v>0.16143884892086333</c:v>
                </c:pt>
                <c:pt idx="7">
                  <c:v>0.16143884892086333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80-4A47-9669-7D8BE0147D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446568"/>
        <c:axId val="483446896"/>
      </c:lineChart>
      <c:catAx>
        <c:axId val="4834465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3446896"/>
        <c:crosses val="autoZero"/>
        <c:auto val="1"/>
        <c:lblAlgn val="ctr"/>
        <c:lblOffset val="100"/>
        <c:noMultiLvlLbl val="0"/>
      </c:catAx>
      <c:valAx>
        <c:axId val="48344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Residuos generados (Kg)/# personas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157592592592592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344656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Cantidad de residuos aprovechados por día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Residuos aprovechados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'FICHA 2'!$K$5:$R$5</c:f>
              <c:numCache>
                <c:formatCode>General</c:formatCode>
                <c:ptCount val="8"/>
                <c:pt idx="0">
                  <c:v>17.899999999999999</c:v>
                </c:pt>
                <c:pt idx="1">
                  <c:v>28</c:v>
                </c:pt>
                <c:pt idx="2">
                  <c:v>21.4</c:v>
                </c:pt>
                <c:pt idx="3">
                  <c:v>21.44</c:v>
                </c:pt>
                <c:pt idx="4">
                  <c:v>21.7</c:v>
                </c:pt>
                <c:pt idx="5">
                  <c:v>16.899999999999999</c:v>
                </c:pt>
                <c:pt idx="6">
                  <c:v>23.4</c:v>
                </c:pt>
                <c:pt idx="7">
                  <c:v>43.3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15-4617-8091-1A0CD7208CC3}"/>
            </c:ext>
          </c:extLst>
        </c:ser>
        <c:ser>
          <c:idx val="1"/>
          <c:order val="1"/>
          <c:tx>
            <c:v>Promedio diagnostico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'FICHA 2'!$K$6:$R$6</c:f>
              <c:numCache>
                <c:formatCode>General</c:formatCode>
                <c:ptCount val="8"/>
                <c:pt idx="0">
                  <c:v>4.41</c:v>
                </c:pt>
                <c:pt idx="1">
                  <c:v>4.41</c:v>
                </c:pt>
                <c:pt idx="2">
                  <c:v>4.41</c:v>
                </c:pt>
                <c:pt idx="3">
                  <c:v>4.41</c:v>
                </c:pt>
                <c:pt idx="4">
                  <c:v>4.41</c:v>
                </c:pt>
                <c:pt idx="5">
                  <c:v>4.41</c:v>
                </c:pt>
                <c:pt idx="6">
                  <c:v>4.41</c:v>
                </c:pt>
                <c:pt idx="7">
                  <c:v>4.41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15-4617-8091-1A0CD7208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2711248"/>
        <c:axId val="492717152"/>
      </c:lineChart>
      <c:catAx>
        <c:axId val="4927112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92717152"/>
        <c:crosses val="autoZero"/>
        <c:auto val="1"/>
        <c:lblAlgn val="ctr"/>
        <c:lblOffset val="100"/>
        <c:noMultiLvlLbl val="0"/>
      </c:catAx>
      <c:valAx>
        <c:axId val="492717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Residuos aprovechados (KG)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9271124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</a:t>
            </a:r>
            <a:r>
              <a:rPr lang="es-CO" baseline="0"/>
              <a:t> de residuos aprovechados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Porcentaje de residuos aprovechados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'FICHA 2'!$K$20:$R$20</c:f>
              <c:numCache>
                <c:formatCode>0%</c:formatCode>
                <c:ptCount val="8"/>
                <c:pt idx="0">
                  <c:v>0.18</c:v>
                </c:pt>
                <c:pt idx="1">
                  <c:v>0.22</c:v>
                </c:pt>
                <c:pt idx="2">
                  <c:v>0.18</c:v>
                </c:pt>
                <c:pt idx="3">
                  <c:v>0.2</c:v>
                </c:pt>
                <c:pt idx="4">
                  <c:v>0.21</c:v>
                </c:pt>
                <c:pt idx="5">
                  <c:v>0.15</c:v>
                </c:pt>
                <c:pt idx="6">
                  <c:v>0.2</c:v>
                </c:pt>
                <c:pt idx="7">
                  <c:v>0.28999999999999998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7E-4EF0-AAB5-11314C6AB876}"/>
            </c:ext>
          </c:extLst>
        </c:ser>
        <c:ser>
          <c:idx val="1"/>
          <c:order val="1"/>
          <c:tx>
            <c:v>Promedio diagnostico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'FICHA 2'!$K$21:$R$21</c:f>
              <c:numCache>
                <c:formatCode>0%</c:formatCode>
                <c:ptCount val="8"/>
                <c:pt idx="0">
                  <c:v>0.04</c:v>
                </c:pt>
                <c:pt idx="1">
                  <c:v>0.04</c:v>
                </c:pt>
                <c:pt idx="2">
                  <c:v>0.04</c:v>
                </c:pt>
                <c:pt idx="3">
                  <c:v>0.04</c:v>
                </c:pt>
                <c:pt idx="4">
                  <c:v>0.04</c:v>
                </c:pt>
                <c:pt idx="5">
                  <c:v>0.04</c:v>
                </c:pt>
                <c:pt idx="6">
                  <c:v>0.04</c:v>
                </c:pt>
                <c:pt idx="7">
                  <c:v>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7E-4EF0-AAB5-11314C6AB8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8085568"/>
        <c:axId val="448085896"/>
      </c:lineChart>
      <c:catAx>
        <c:axId val="4480855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8085896"/>
        <c:crosses val="autoZero"/>
        <c:auto val="1"/>
        <c:lblAlgn val="ctr"/>
        <c:lblOffset val="100"/>
        <c:noMultiLvlLbl val="0"/>
      </c:catAx>
      <c:valAx>
        <c:axId val="448085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 de residuos aprovechados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808556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</a:t>
            </a:r>
            <a:r>
              <a:rPr lang="es-CO" baseline="0"/>
              <a:t> de residuos desechados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Porcentaje de residuos desechados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'FICHA 2'!$K$35:$R$35</c:f>
              <c:numCache>
                <c:formatCode>0%</c:formatCode>
                <c:ptCount val="8"/>
                <c:pt idx="0">
                  <c:v>0.82000000000000006</c:v>
                </c:pt>
                <c:pt idx="1">
                  <c:v>0.78</c:v>
                </c:pt>
                <c:pt idx="2">
                  <c:v>0.82000000000000006</c:v>
                </c:pt>
                <c:pt idx="3">
                  <c:v>0.8</c:v>
                </c:pt>
                <c:pt idx="4">
                  <c:v>0.79</c:v>
                </c:pt>
                <c:pt idx="5">
                  <c:v>0.85</c:v>
                </c:pt>
                <c:pt idx="6">
                  <c:v>0.8</c:v>
                </c:pt>
                <c:pt idx="7">
                  <c:v>0.71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A4-4DDD-8889-D9D3929EAD3D}"/>
            </c:ext>
          </c:extLst>
        </c:ser>
        <c:ser>
          <c:idx val="1"/>
          <c:order val="1"/>
          <c:tx>
            <c:v>Promedio diagnóstico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'FICHA 2'!$K$36:$R$36</c:f>
              <c:numCache>
                <c:formatCode>0%</c:formatCode>
                <c:ptCount val="8"/>
                <c:pt idx="0">
                  <c:v>0.96</c:v>
                </c:pt>
                <c:pt idx="1">
                  <c:v>0.96</c:v>
                </c:pt>
                <c:pt idx="2">
                  <c:v>0.96</c:v>
                </c:pt>
                <c:pt idx="3">
                  <c:v>0.96</c:v>
                </c:pt>
                <c:pt idx="4">
                  <c:v>0.96</c:v>
                </c:pt>
                <c:pt idx="5">
                  <c:v>0.96</c:v>
                </c:pt>
                <c:pt idx="6">
                  <c:v>0.96</c:v>
                </c:pt>
                <c:pt idx="7">
                  <c:v>0.96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A4-4DDD-8889-D9D3929EAD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736712"/>
        <c:axId val="395736056"/>
      </c:lineChart>
      <c:catAx>
        <c:axId val="3957367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95736056"/>
        <c:crosses val="autoZero"/>
        <c:auto val="1"/>
        <c:lblAlgn val="ctr"/>
        <c:lblOffset val="100"/>
        <c:noMultiLvlLbl val="0"/>
      </c:catAx>
      <c:valAx>
        <c:axId val="395736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9573671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</a:t>
            </a:r>
            <a:r>
              <a:rPr lang="es-CO" baseline="0"/>
              <a:t> de cobertura </a:t>
            </a:r>
          </a:p>
          <a:p>
            <a:pPr>
              <a:defRPr/>
            </a:pPr>
            <a:r>
              <a:rPr lang="es-CO" baseline="0"/>
              <a:t>capacitaciones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% de cobertura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'FICHA 3'!$I$4:$O$4</c:f>
              <c:strCache>
                <c:ptCount val="7"/>
                <c:pt idx="0">
                  <c:v>CDMB </c:v>
                </c:pt>
                <c:pt idx="1">
                  <c:v>EMPAS</c:v>
                </c:pt>
                <c:pt idx="2">
                  <c:v>Social RAEE</c:v>
                </c:pt>
                <c:pt idx="3">
                  <c:v>Papel Lab</c:v>
                </c:pt>
                <c:pt idx="4">
                  <c:v>Orden y Aseo Serv. G.</c:v>
                </c:pt>
                <c:pt idx="5">
                  <c:v>Orden y Aseo Prof. Prim. </c:v>
                </c:pt>
                <c:pt idx="6">
                  <c:v>Orden y Aseo Prof. Bachill.</c:v>
                </c:pt>
              </c:strCache>
            </c:strRef>
          </c:cat>
          <c:val>
            <c:numRef>
              <c:f>'FICHA 3'!$I$7:$O$7</c:f>
              <c:numCache>
                <c:formatCode>0%</c:formatCode>
                <c:ptCount val="7"/>
                <c:pt idx="0">
                  <c:v>0.47368421052631576</c:v>
                </c:pt>
                <c:pt idx="1">
                  <c:v>0.83333333333333337</c:v>
                </c:pt>
                <c:pt idx="2">
                  <c:v>0.83333333333333337</c:v>
                </c:pt>
                <c:pt idx="3">
                  <c:v>0.85</c:v>
                </c:pt>
                <c:pt idx="4">
                  <c:v>0.94444444444444442</c:v>
                </c:pt>
                <c:pt idx="5">
                  <c:v>0.74285714285714288</c:v>
                </c:pt>
                <c:pt idx="6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6E-45E0-9871-2C72D0D81D64}"/>
            </c:ext>
          </c:extLst>
        </c:ser>
        <c:ser>
          <c:idx val="1"/>
          <c:order val="1"/>
          <c:tx>
            <c:v>Meta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'FICHA 3'!$I$4:$O$4</c:f>
              <c:strCache>
                <c:ptCount val="7"/>
                <c:pt idx="0">
                  <c:v>CDMB </c:v>
                </c:pt>
                <c:pt idx="1">
                  <c:v>EMPAS</c:v>
                </c:pt>
                <c:pt idx="2">
                  <c:v>Social RAEE</c:v>
                </c:pt>
                <c:pt idx="3">
                  <c:v>Papel Lab</c:v>
                </c:pt>
                <c:pt idx="4">
                  <c:v>Orden y Aseo Serv. G.</c:v>
                </c:pt>
                <c:pt idx="5">
                  <c:v>Orden y Aseo Prof. Prim. </c:v>
                </c:pt>
                <c:pt idx="6">
                  <c:v>Orden y Aseo Prof. Bachill.</c:v>
                </c:pt>
              </c:strCache>
            </c:strRef>
          </c:cat>
          <c:val>
            <c:numRef>
              <c:f>'FICHA 3'!$I$8:$O$8</c:f>
              <c:numCache>
                <c:formatCode>0%</c:formatCode>
                <c:ptCount val="7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6E-45E0-9871-2C72D0D81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856592"/>
        <c:axId val="486872992"/>
      </c:lineChart>
      <c:catAx>
        <c:axId val="486856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6872992"/>
        <c:crosses val="autoZero"/>
        <c:auto val="1"/>
        <c:lblAlgn val="ctr"/>
        <c:lblOffset val="100"/>
        <c:noMultiLvlLbl val="0"/>
      </c:catAx>
      <c:valAx>
        <c:axId val="486872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6856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</a:t>
            </a:r>
            <a:r>
              <a:rPr lang="es-CO" baseline="0"/>
              <a:t> de asistencia </a:t>
            </a:r>
          </a:p>
          <a:p>
            <a:pPr>
              <a:defRPr/>
            </a:pPr>
            <a:r>
              <a:rPr lang="es-CO" baseline="0"/>
              <a:t>capacitaciones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% de asistencia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'FICHA 3'!$I$19:$O$19</c:f>
              <c:strCache>
                <c:ptCount val="7"/>
                <c:pt idx="0">
                  <c:v>CDMB </c:v>
                </c:pt>
                <c:pt idx="1">
                  <c:v>EMPAS</c:v>
                </c:pt>
                <c:pt idx="2">
                  <c:v>Social RAEE</c:v>
                </c:pt>
                <c:pt idx="3">
                  <c:v>Paper Lab</c:v>
                </c:pt>
                <c:pt idx="4">
                  <c:v>Orden y Aseo Serv. G.</c:v>
                </c:pt>
                <c:pt idx="5">
                  <c:v>Orden y Aseo Prof. Prim. </c:v>
                </c:pt>
                <c:pt idx="6">
                  <c:v>Orden y Aseo Prof. Bachill.</c:v>
                </c:pt>
              </c:strCache>
            </c:strRef>
          </c:cat>
          <c:val>
            <c:numRef>
              <c:f>'FICHA 3'!$I$22:$O$22</c:f>
              <c:numCache>
                <c:formatCode>0%</c:formatCode>
                <c:ptCount val="7"/>
                <c:pt idx="0">
                  <c:v>0.75</c:v>
                </c:pt>
                <c:pt idx="1">
                  <c:v>0.91240875912408759</c:v>
                </c:pt>
                <c:pt idx="2">
                  <c:v>0.91240875912408759</c:v>
                </c:pt>
                <c:pt idx="3">
                  <c:v>0.85</c:v>
                </c:pt>
                <c:pt idx="4">
                  <c:v>0.94444444444444442</c:v>
                </c:pt>
                <c:pt idx="5">
                  <c:v>0.74285714285714288</c:v>
                </c:pt>
                <c:pt idx="6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E2-4A20-A541-488A18E08DBC}"/>
            </c:ext>
          </c:extLst>
        </c:ser>
        <c:ser>
          <c:idx val="1"/>
          <c:order val="1"/>
          <c:tx>
            <c:v>Meta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'FICHA 3'!$I$19:$O$19</c:f>
              <c:strCache>
                <c:ptCount val="7"/>
                <c:pt idx="0">
                  <c:v>CDMB </c:v>
                </c:pt>
                <c:pt idx="1">
                  <c:v>EMPAS</c:v>
                </c:pt>
                <c:pt idx="2">
                  <c:v>Social RAEE</c:v>
                </c:pt>
                <c:pt idx="3">
                  <c:v>Paper Lab</c:v>
                </c:pt>
                <c:pt idx="4">
                  <c:v>Orden y Aseo Serv. G.</c:v>
                </c:pt>
                <c:pt idx="5">
                  <c:v>Orden y Aseo Prof. Prim. </c:v>
                </c:pt>
                <c:pt idx="6">
                  <c:v>Orden y Aseo Prof. Bachill.</c:v>
                </c:pt>
              </c:strCache>
            </c:strRef>
          </c:cat>
          <c:val>
            <c:numRef>
              <c:f>'FICHA 3'!$I$23:$O$23</c:f>
              <c:numCache>
                <c:formatCode>0%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E2-4A20-A541-488A18E08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867416"/>
        <c:axId val="486878568"/>
      </c:lineChart>
      <c:catAx>
        <c:axId val="486867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6878568"/>
        <c:crosses val="autoZero"/>
        <c:auto val="1"/>
        <c:lblAlgn val="ctr"/>
        <c:lblOffset val="100"/>
        <c:noMultiLvlLbl val="0"/>
      </c:catAx>
      <c:valAx>
        <c:axId val="486878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86867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 de Residuos RAEES gestionados en el colegio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'FICHA 5 '!$J$6</c:f>
              <c:strCache>
                <c:ptCount val="1"/>
                <c:pt idx="0">
                  <c:v>% Residuos gestionados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'FICHA 5 '!$K$3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'FICHA 5 '!$K$6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7E-4099-9EBA-487A791F88F0}"/>
            </c:ext>
          </c:extLst>
        </c:ser>
        <c:ser>
          <c:idx val="1"/>
          <c:order val="1"/>
          <c:tx>
            <c:strRef>
              <c:f>'FICHA 5 '!$J$7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'FICHA 5 '!$K$3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'FICHA 5 '!$K$7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7E-4099-9EBA-487A791F88F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77345616"/>
        <c:axId val="577344632"/>
      </c:barChart>
      <c:catAx>
        <c:axId val="577345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7344632"/>
        <c:crosses val="autoZero"/>
        <c:auto val="1"/>
        <c:lblAlgn val="ctr"/>
        <c:lblOffset val="100"/>
        <c:noMultiLvlLbl val="0"/>
      </c:catAx>
      <c:valAx>
        <c:axId val="577344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000" b="0" i="0" u="none" strike="noStrike" baseline="0">
                    <a:effectLst/>
                  </a:rPr>
                  <a:t>% de Residuos RAEES 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7345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 b="0" i="0" baseline="0">
                <a:effectLst/>
              </a:rPr>
              <a:t>Porcentaje de cobertura campañas en el uso eficiente en energía eléctrica </a:t>
            </a:r>
            <a:endParaRPr lang="es-CO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'FICHA 6 '!$I$8</c:f>
              <c:strCache>
                <c:ptCount val="1"/>
                <c:pt idx="0">
                  <c:v>% de cobertura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'FICHA 6 '!$J$5</c:f>
              <c:strCache>
                <c:ptCount val="1"/>
                <c:pt idx="0">
                  <c:v>Charla CDMB </c:v>
                </c:pt>
              </c:strCache>
            </c:strRef>
          </c:cat>
          <c:val>
            <c:numRef>
              <c:f>'FICHA 6 '!$J$8</c:f>
              <c:numCache>
                <c:formatCode>0.00%</c:formatCode>
                <c:ptCount val="1"/>
                <c:pt idx="0">
                  <c:v>0.47368421052631576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B9-4321-A19C-D794C2339C7D}"/>
            </c:ext>
          </c:extLst>
        </c:ser>
        <c:ser>
          <c:idx val="1"/>
          <c:order val="1"/>
          <c:tx>
            <c:strRef>
              <c:f>'FICHA 6 '!$I$9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'FICHA 6 '!$J$5</c:f>
              <c:strCache>
                <c:ptCount val="1"/>
                <c:pt idx="0">
                  <c:v>Charla CDMB </c:v>
                </c:pt>
              </c:strCache>
            </c:strRef>
          </c:cat>
          <c:val>
            <c:numRef>
              <c:f>'FICHA 6 '!$J$9</c:f>
              <c:numCache>
                <c:formatCode>0%</c:formatCode>
                <c:ptCount val="1"/>
                <c:pt idx="0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B9-4321-A19C-D794C2339C7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77481720"/>
        <c:axId val="577479752"/>
      </c:barChart>
      <c:catAx>
        <c:axId val="577481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7479752"/>
        <c:crosses val="autoZero"/>
        <c:auto val="1"/>
        <c:lblAlgn val="ctr"/>
        <c:lblOffset val="100"/>
        <c:noMultiLvlLbl val="0"/>
      </c:catAx>
      <c:valAx>
        <c:axId val="577479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000" b="0" i="0" u="none" strike="noStrike" baseline="0">
                    <a:effectLst/>
                  </a:rPr>
                  <a:t>% de cobertura 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7481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 b="0" i="0" baseline="0">
                <a:effectLst/>
              </a:rPr>
              <a:t>Porcentaje de asistencia campañas en el uso eficiente en energía eléctrica </a:t>
            </a:r>
            <a:endParaRPr lang="es-CO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'FICHA 6 '!$I$25</c:f>
              <c:strCache>
                <c:ptCount val="1"/>
                <c:pt idx="0">
                  <c:v>% de cobertura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'FICHA 6 '!$J$22</c:f>
              <c:strCache>
                <c:ptCount val="1"/>
                <c:pt idx="0">
                  <c:v>Charla CDMB </c:v>
                </c:pt>
              </c:strCache>
            </c:strRef>
          </c:cat>
          <c:val>
            <c:numRef>
              <c:f>'FICHA 6 '!$J$25</c:f>
              <c:numCache>
                <c:formatCode>0.00%</c:formatCode>
                <c:ptCount val="1"/>
                <c:pt idx="0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95-489F-8D82-ECFE4A7F7014}"/>
            </c:ext>
          </c:extLst>
        </c:ser>
        <c:ser>
          <c:idx val="1"/>
          <c:order val="1"/>
          <c:tx>
            <c:strRef>
              <c:f>'FICHA 6 '!$I$26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'FICHA 6 '!$J$22</c:f>
              <c:strCache>
                <c:ptCount val="1"/>
                <c:pt idx="0">
                  <c:v>Charla CDMB </c:v>
                </c:pt>
              </c:strCache>
            </c:strRef>
          </c:cat>
          <c:val>
            <c:numRef>
              <c:f>'FICHA 6 '!$J$26</c:f>
              <c:numCache>
                <c:formatCode>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95-489F-8D82-ECFE4A7F701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12752544"/>
        <c:axId val="612751560"/>
      </c:barChart>
      <c:catAx>
        <c:axId val="612752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12751560"/>
        <c:crosses val="autoZero"/>
        <c:auto val="1"/>
        <c:lblAlgn val="ctr"/>
        <c:lblOffset val="100"/>
        <c:noMultiLvlLbl val="0"/>
      </c:catAx>
      <c:valAx>
        <c:axId val="612751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 </a:t>
                </a:r>
                <a:r>
                  <a:rPr lang="es-CO" sz="1000" b="0" i="0" u="none" strike="noStrike" baseline="0">
                    <a:effectLst/>
                  </a:rPr>
                  <a:t>% de asistencia 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12752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Energía</a:t>
            </a:r>
            <a:r>
              <a:rPr lang="es-CO" baseline="0"/>
              <a:t> eléctrica</a:t>
            </a:r>
            <a:r>
              <a:rPr lang="es-CO"/>
              <a:t> consumida en un mes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Consumo mes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'FICHA 7 '!$J$7:$M$7</c:f>
              <c:numCache>
                <c:formatCode>#,##0</c:formatCode>
                <c:ptCount val="4"/>
                <c:pt idx="0">
                  <c:v>2640</c:v>
                </c:pt>
                <c:pt idx="1">
                  <c:v>4920</c:v>
                </c:pt>
                <c:pt idx="2">
                  <c:v>3480</c:v>
                </c:pt>
                <c:pt idx="3">
                  <c:v>4560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84-4B08-855D-7282A3DCF890}"/>
            </c:ext>
          </c:extLst>
        </c:ser>
        <c:ser>
          <c:idx val="1"/>
          <c:order val="1"/>
          <c:tx>
            <c:v>Promedio Diagnostico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'FICHA 7 '!$J$9:$M$9</c:f>
              <c:numCache>
                <c:formatCode>General</c:formatCode>
                <c:ptCount val="4"/>
                <c:pt idx="0">
                  <c:v>4287</c:v>
                </c:pt>
                <c:pt idx="1">
                  <c:v>4287</c:v>
                </c:pt>
                <c:pt idx="2">
                  <c:v>4287</c:v>
                </c:pt>
                <c:pt idx="3">
                  <c:v>4287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84-4B08-855D-7282A3DCF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4254400"/>
        <c:axId val="514254072"/>
      </c:lineChart>
      <c:catAx>
        <c:axId val="5142544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14254072"/>
        <c:crosses val="autoZero"/>
        <c:auto val="1"/>
        <c:lblAlgn val="ctr"/>
        <c:lblOffset val="100"/>
        <c:noMultiLvlLbl val="0"/>
      </c:catAx>
      <c:valAx>
        <c:axId val="514254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(Kwh)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142544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300"/>
              <a:t>Energía eléctrica consumida en un mes por persona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Consumo mes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'FICHA 7 '!$J$20:$M$20</c:f>
              <c:numCache>
                <c:formatCode>#,##0.0000</c:formatCode>
                <c:ptCount val="4"/>
                <c:pt idx="0">
                  <c:v>3.7985611510791366</c:v>
                </c:pt>
                <c:pt idx="1">
                  <c:v>7.0791366906474824</c:v>
                </c:pt>
                <c:pt idx="2">
                  <c:v>5.0071942446043165</c:v>
                </c:pt>
                <c:pt idx="3">
                  <c:v>6.5611510791366907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7B-4A27-8A57-485A3AFAC0D9}"/>
            </c:ext>
          </c:extLst>
        </c:ser>
        <c:ser>
          <c:idx val="1"/>
          <c:order val="1"/>
          <c:tx>
            <c:v>Promedio Diagnostico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'FICHA 7 '!$J$22:$M$22</c:f>
              <c:numCache>
                <c:formatCode>0.0000</c:formatCode>
                <c:ptCount val="4"/>
                <c:pt idx="0">
                  <c:v>6.1683453237410069</c:v>
                </c:pt>
                <c:pt idx="1">
                  <c:v>6.1683453237410069</c:v>
                </c:pt>
                <c:pt idx="2">
                  <c:v>6.1683453237410069</c:v>
                </c:pt>
                <c:pt idx="3">
                  <c:v>6.1683453237410069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7B-4A27-8A57-485A3AFAC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848288"/>
        <c:axId val="526848944"/>
      </c:lineChart>
      <c:catAx>
        <c:axId val="5268482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26848944"/>
        <c:crosses val="autoZero"/>
        <c:auto val="1"/>
        <c:lblAlgn val="ctr"/>
        <c:lblOffset val="100"/>
        <c:noMultiLvlLbl val="0"/>
      </c:catAx>
      <c:valAx>
        <c:axId val="52684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Consumo (Kwh)/# de personas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2684828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/>
              <a:t>Porcentaje de bombillos o luminarias LED existentes en el colegio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Trimestre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'FICHA 7 '!$J$33</c:f>
              <c:numCache>
                <c:formatCode>0.00%</c:formatCode>
                <c:ptCount val="1"/>
                <c:pt idx="0">
                  <c:v>0.45200000000000001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55-460D-A3FB-3133EBC0B304}"/>
            </c:ext>
          </c:extLst>
        </c:ser>
        <c:ser>
          <c:idx val="1"/>
          <c:order val="1"/>
          <c:tx>
            <c:v>% Diagnostico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'FICHA 7 '!$J$35</c:f>
              <c:numCache>
                <c:formatCode>0.00%</c:formatCode>
                <c:ptCount val="1"/>
                <c:pt idx="0">
                  <c:v>0.443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55-460D-A3FB-3133EBC0B30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87633048"/>
        <c:axId val="687635016"/>
      </c:barChart>
      <c:catAx>
        <c:axId val="687633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87635016"/>
        <c:crosses val="autoZero"/>
        <c:auto val="1"/>
        <c:lblAlgn val="ctr"/>
        <c:lblOffset val="100"/>
        <c:noMultiLvlLbl val="0"/>
      </c:catAx>
      <c:valAx>
        <c:axId val="68763501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 de </a:t>
                </a:r>
                <a:r>
                  <a:rPr lang="es-CO" sz="1000" b="0" i="0" u="none" strike="noStrike" baseline="0">
                    <a:effectLst/>
                  </a:rPr>
                  <a:t>% de bombillos o luminarias LED </a:t>
                </a:r>
                <a:r>
                  <a:rPr lang="es-CO" baseline="0"/>
                  <a:t> 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87633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/>
              <a:t>Porcentaje de cobertura </a:t>
            </a:r>
            <a:r>
              <a:rPr lang="es-CO" sz="1200" baseline="0"/>
              <a:t>campañas en el uso eficiente del agua</a:t>
            </a:r>
            <a:endParaRPr lang="es-CO" sz="12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'FICHA 8 '!$H$6</c:f>
              <c:strCache>
                <c:ptCount val="1"/>
                <c:pt idx="0">
                  <c:v>% de cobertura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'FICHA 8 '!$I$3:$J$3</c:f>
              <c:strCache>
                <c:ptCount val="2"/>
                <c:pt idx="0">
                  <c:v>Charla EMPAS</c:v>
                </c:pt>
                <c:pt idx="1">
                  <c:v>Visita Ptar</c:v>
                </c:pt>
              </c:strCache>
            </c:strRef>
          </c:cat>
          <c:val>
            <c:numRef>
              <c:f>'FICHA 8 '!$I$6:$J$6</c:f>
              <c:numCache>
                <c:formatCode>0.00%</c:formatCode>
                <c:ptCount val="2"/>
                <c:pt idx="0">
                  <c:v>0.83333333333333337</c:v>
                </c:pt>
                <c:pt idx="1">
                  <c:v>7.4999999999999997E-2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65-42BC-BDFA-E6835231618D}"/>
            </c:ext>
          </c:extLst>
        </c:ser>
        <c:ser>
          <c:idx val="1"/>
          <c:order val="1"/>
          <c:tx>
            <c:strRef>
              <c:f>'FICHA 8 '!$H$7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'FICHA 8 '!$I$3:$J$3</c:f>
              <c:strCache>
                <c:ptCount val="2"/>
                <c:pt idx="0">
                  <c:v>Charla EMPAS</c:v>
                </c:pt>
                <c:pt idx="1">
                  <c:v>Visita Ptar</c:v>
                </c:pt>
              </c:strCache>
            </c:strRef>
          </c:cat>
          <c:val>
            <c:numRef>
              <c:f>'FICHA 8 '!$I$7:$J$7</c:f>
              <c:numCache>
                <c:formatCode>0%</c:formatCode>
                <c:ptCount val="2"/>
                <c:pt idx="0">
                  <c:v>0.8</c:v>
                </c:pt>
                <c:pt idx="1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65-42BC-BDFA-E6835231618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-25"/>
        <c:axId val="569224928"/>
        <c:axId val="569224600"/>
      </c:barChart>
      <c:catAx>
        <c:axId val="569224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69224600"/>
        <c:crosses val="autoZero"/>
        <c:auto val="1"/>
        <c:lblAlgn val="ctr"/>
        <c:lblOffset val="100"/>
        <c:noMultiLvlLbl val="0"/>
      </c:catAx>
      <c:valAx>
        <c:axId val="569224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% de cobertura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69224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/>
              <a:t>Porcentaje de asistencia</a:t>
            </a:r>
            <a:r>
              <a:rPr lang="es-CO" sz="1200" baseline="0"/>
              <a:t> </a:t>
            </a:r>
            <a:r>
              <a:rPr lang="es-CO" sz="1200"/>
              <a:t>campañas en el uso eficiente del agua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'FICHA 8 '!$H$23</c:f>
              <c:strCache>
                <c:ptCount val="1"/>
                <c:pt idx="0">
                  <c:v>% de asistencia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'FICHA 8 '!$I$20:$J$20</c:f>
              <c:strCache>
                <c:ptCount val="2"/>
                <c:pt idx="0">
                  <c:v>Charla EMPAS</c:v>
                </c:pt>
                <c:pt idx="1">
                  <c:v>Visita Ptar</c:v>
                </c:pt>
              </c:strCache>
            </c:strRef>
          </c:cat>
          <c:val>
            <c:numRef>
              <c:f>'FICHA 8 '!$I$23:$J$23</c:f>
              <c:numCache>
                <c:formatCode>0.00%</c:formatCode>
                <c:ptCount val="2"/>
                <c:pt idx="0">
                  <c:v>0.91240875912408759</c:v>
                </c:pt>
                <c:pt idx="1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F2-4F57-BD6D-EF906138112F}"/>
            </c:ext>
          </c:extLst>
        </c:ser>
        <c:ser>
          <c:idx val="1"/>
          <c:order val="1"/>
          <c:tx>
            <c:strRef>
              <c:f>'FICHA 8 '!$H$24</c:f>
              <c:strCache>
                <c:ptCount val="1"/>
                <c:pt idx="0">
                  <c:v>Meta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'FICHA 8 '!$I$20:$J$20</c:f>
              <c:strCache>
                <c:ptCount val="2"/>
                <c:pt idx="0">
                  <c:v>Charla EMPAS</c:v>
                </c:pt>
                <c:pt idx="1">
                  <c:v>Visita Ptar</c:v>
                </c:pt>
              </c:strCache>
            </c:strRef>
          </c:cat>
          <c:val>
            <c:numRef>
              <c:f>'FICHA 8 '!$I$24:$J$24</c:f>
              <c:numCache>
                <c:formatCode>0%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F2-4F57-BD6D-EF90613811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6720888"/>
        <c:axId val="576725480"/>
      </c:barChart>
      <c:catAx>
        <c:axId val="576720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6725480"/>
        <c:crosses val="autoZero"/>
        <c:auto val="1"/>
        <c:lblAlgn val="ctr"/>
        <c:lblOffset val="100"/>
        <c:noMultiLvlLbl val="0"/>
      </c:catAx>
      <c:valAx>
        <c:axId val="576725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76720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Agua potable consumida en</a:t>
            </a:r>
            <a:r>
              <a:rPr lang="es-CO" baseline="0"/>
              <a:t> un</a:t>
            </a:r>
            <a:r>
              <a:rPr lang="es-CO"/>
              <a:t> mes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Consumo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'FICHA 9 '!$J$8:$L$8</c:f>
              <c:numCache>
                <c:formatCode>#,##0</c:formatCode>
                <c:ptCount val="3"/>
                <c:pt idx="0">
                  <c:v>288</c:v>
                </c:pt>
                <c:pt idx="1">
                  <c:v>491</c:v>
                </c:pt>
                <c:pt idx="2" formatCode="General">
                  <c:v>491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A3-4331-B5B3-96AEA5916F03}"/>
            </c:ext>
          </c:extLst>
        </c:ser>
        <c:ser>
          <c:idx val="1"/>
          <c:order val="1"/>
          <c:tx>
            <c:v>Promedio diagnóstico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'FICHA 9 '!$J$10:$L$10</c:f>
              <c:numCache>
                <c:formatCode>General</c:formatCode>
                <c:ptCount val="3"/>
                <c:pt idx="0">
                  <c:v>527</c:v>
                </c:pt>
                <c:pt idx="1">
                  <c:v>527</c:v>
                </c:pt>
                <c:pt idx="2">
                  <c:v>527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A3-4331-B5B3-96AEA5916F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881912"/>
        <c:axId val="471885520"/>
      </c:lineChart>
      <c:catAx>
        <c:axId val="4718819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1885520"/>
        <c:crosses val="autoZero"/>
        <c:auto val="1"/>
        <c:lblAlgn val="ctr"/>
        <c:lblOffset val="100"/>
        <c:noMultiLvlLbl val="0"/>
      </c:catAx>
      <c:valAx>
        <c:axId val="47188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</a:t>
                </a:r>
                <a:r>
                  <a:rPr lang="es-CO" baseline="30000"/>
                  <a:t>3</a:t>
                </a:r>
                <a:r>
                  <a:rPr lang="es-CO" baseline="0"/>
                  <a:t> de agua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7188191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Agua potable consumida en un mes por persona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Consumo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'FICHA 9 '!$J$19:$L$19</c:f>
              <c:numCache>
                <c:formatCode>0.0000</c:formatCode>
                <c:ptCount val="3"/>
                <c:pt idx="0">
                  <c:v>0.41438848920863308</c:v>
                </c:pt>
                <c:pt idx="1">
                  <c:v>0.70647482014388485</c:v>
                </c:pt>
                <c:pt idx="2">
                  <c:v>0.70647482014388485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94-400A-8878-304FF83727E0}"/>
            </c:ext>
          </c:extLst>
        </c:ser>
        <c:ser>
          <c:idx val="1"/>
          <c:order val="1"/>
          <c:tx>
            <c:v>Promedio diagnóstico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'FICHA 9 '!$J$21:$L$21</c:f>
              <c:numCache>
                <c:formatCode>0.0000</c:formatCode>
                <c:ptCount val="3"/>
                <c:pt idx="0">
                  <c:v>0.75827338129496402</c:v>
                </c:pt>
                <c:pt idx="1">
                  <c:v>0.75827338129496402</c:v>
                </c:pt>
                <c:pt idx="2">
                  <c:v>0.75827338129496402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94-400A-8878-304FF8372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0659288"/>
        <c:axId val="560669784"/>
      </c:lineChart>
      <c:catAx>
        <c:axId val="5606592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60669784"/>
        <c:crosses val="autoZero"/>
        <c:auto val="1"/>
        <c:lblAlgn val="ctr"/>
        <c:lblOffset val="100"/>
        <c:noMultiLvlLbl val="0"/>
      </c:catAx>
      <c:valAx>
        <c:axId val="560669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m3 de agua/#personas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6065928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 de grifos ahorradores tipo push</a:t>
            </a:r>
            <a:r>
              <a:rPr lang="es-CO" baseline="0"/>
              <a:t> existentes en el colegio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TRIMESTRE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'FICHA 9 '!$J$33</c:f>
              <c:numCache>
                <c:formatCode>0.00%</c:formatCode>
                <c:ptCount val="1"/>
                <c:pt idx="0">
                  <c:v>0.77080000000000004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F2-4EAA-897A-DE938C35EC64}"/>
            </c:ext>
          </c:extLst>
        </c:ser>
        <c:ser>
          <c:idx val="1"/>
          <c:order val="1"/>
          <c:tx>
            <c:v>% DIAGNOSTICO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'FICHA 9 '!$J$35</c:f>
              <c:numCache>
                <c:formatCode>0.00%</c:formatCode>
                <c:ptCount val="1"/>
                <c:pt idx="0">
                  <c:v>0.70830000000000004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F2-4EAA-897A-DE938C35EC6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66937608"/>
        <c:axId val="567573544"/>
      </c:barChart>
      <c:catAx>
        <c:axId val="566937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67573544"/>
        <c:crosses val="autoZero"/>
        <c:auto val="1"/>
        <c:lblAlgn val="ctr"/>
        <c:lblOffset val="100"/>
        <c:noMultiLvlLbl val="0"/>
      </c:catAx>
      <c:valAx>
        <c:axId val="5675735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000" b="0" i="0" u="none" strike="noStrike" baseline="0">
                    <a:effectLst/>
                  </a:rPr>
                  <a:t>% de grifos push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66937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300"/>
              <a:t>Porcentaje de accesorios de baño en mal estado en el colegio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TRIMESTRE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Ref>
              <c:f>'FICHA 9 '!$J$48</c:f>
              <c:numCache>
                <c:formatCode>0.00%</c:formatCode>
                <c:ptCount val="1"/>
                <c:pt idx="0">
                  <c:v>0.114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02-4C83-884B-A4F4519AC4FB}"/>
            </c:ext>
          </c:extLst>
        </c:ser>
        <c:ser>
          <c:idx val="1"/>
          <c:order val="1"/>
          <c:tx>
            <c:v>% DIAGNOSTICO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Ref>
              <c:f>'FICHA 9 '!$J$50</c:f>
              <c:numCache>
                <c:formatCode>0.00%</c:formatCode>
                <c:ptCount val="1"/>
                <c:pt idx="0">
                  <c:v>0.1842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02-4C83-884B-A4F4519AC4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3152816"/>
        <c:axId val="563151832"/>
      </c:barChart>
      <c:catAx>
        <c:axId val="563152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63151832"/>
        <c:crosses val="autoZero"/>
        <c:auto val="1"/>
        <c:lblAlgn val="ctr"/>
        <c:lblOffset val="100"/>
        <c:noMultiLvlLbl val="0"/>
      </c:catAx>
      <c:valAx>
        <c:axId val="563151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000" b="0" i="0" u="none" strike="noStrike" baseline="0">
                    <a:effectLst/>
                  </a:rPr>
                  <a:t>% de accesorios de baño </a:t>
                </a:r>
                <a:endParaRPr lang="es-CO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63152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image" Target="../media/image3.png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.xml"/><Relationship Id="rId3" Type="http://schemas.openxmlformats.org/officeDocument/2006/relationships/image" Target="../media/image11.png"/><Relationship Id="rId7" Type="http://schemas.openxmlformats.org/officeDocument/2006/relationships/chart" Target="../charts/chart18.xml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6" Type="http://schemas.openxmlformats.org/officeDocument/2006/relationships/chart" Target="../charts/chart17.xml"/><Relationship Id="rId5" Type="http://schemas.openxmlformats.org/officeDocument/2006/relationships/chart" Target="../charts/chart16.xml"/><Relationship Id="rId4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333375</xdr:colOff>
      <xdr:row>4</xdr:row>
      <xdr:rowOff>9525</xdr:rowOff>
    </xdr:from>
    <xdr:to>
      <xdr:col>5</xdr:col>
      <xdr:colOff>447675</xdr:colOff>
      <xdr:row>5</xdr:row>
      <xdr:rowOff>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375" y="800100"/>
          <a:ext cx="16383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371475</xdr:colOff>
      <xdr:row>19</xdr:row>
      <xdr:rowOff>19050</xdr:rowOff>
    </xdr:from>
    <xdr:to>
      <xdr:col>5</xdr:col>
      <xdr:colOff>704850</xdr:colOff>
      <xdr:row>20</xdr:row>
      <xdr:rowOff>114300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3771900"/>
          <a:ext cx="109537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19050</xdr:colOff>
      <xdr:row>1</xdr:row>
      <xdr:rowOff>33337</xdr:rowOff>
    </xdr:from>
    <xdr:to>
      <xdr:col>22</xdr:col>
      <xdr:colOff>19050</xdr:colOff>
      <xdr:row>14</xdr:row>
      <xdr:rowOff>176212</xdr:rowOff>
    </xdr:to>
    <xdr:graphicFrame macro="">
      <xdr:nvGraphicFramePr>
        <xdr:cNvPr id="10" name="Grá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19050</xdr:colOff>
      <xdr:row>17</xdr:row>
      <xdr:rowOff>23812</xdr:rowOff>
    </xdr:from>
    <xdr:to>
      <xdr:col>22</xdr:col>
      <xdr:colOff>19050</xdr:colOff>
      <xdr:row>31</xdr:row>
      <xdr:rowOff>33337</xdr:rowOff>
    </xdr:to>
    <xdr:graphicFrame macro="">
      <xdr:nvGraphicFramePr>
        <xdr:cNvPr id="11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19</xdr:row>
      <xdr:rowOff>47625</xdr:rowOff>
    </xdr:from>
    <xdr:to>
      <xdr:col>7</xdr:col>
      <xdr:colOff>133350</xdr:colOff>
      <xdr:row>20</xdr:row>
      <xdr:rowOff>152400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1638300"/>
          <a:ext cx="2381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38100</xdr:colOff>
      <xdr:row>2</xdr:row>
      <xdr:rowOff>52387</xdr:rowOff>
    </xdr:from>
    <xdr:to>
      <xdr:col>25</xdr:col>
      <xdr:colOff>38100</xdr:colOff>
      <xdr:row>16</xdr:row>
      <xdr:rowOff>33337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28575</xdr:colOff>
      <xdr:row>17</xdr:row>
      <xdr:rowOff>61912</xdr:rowOff>
    </xdr:from>
    <xdr:to>
      <xdr:col>25</xdr:col>
      <xdr:colOff>28575</xdr:colOff>
      <xdr:row>31</xdr:row>
      <xdr:rowOff>42862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28575</xdr:colOff>
      <xdr:row>32</xdr:row>
      <xdr:rowOff>80962</xdr:rowOff>
    </xdr:from>
    <xdr:to>
      <xdr:col>25</xdr:col>
      <xdr:colOff>28575</xdr:colOff>
      <xdr:row>46</xdr:row>
      <xdr:rowOff>90487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76200</xdr:colOff>
      <xdr:row>3</xdr:row>
      <xdr:rowOff>161925</xdr:rowOff>
    </xdr:from>
    <xdr:to>
      <xdr:col>5</xdr:col>
      <xdr:colOff>333375</xdr:colOff>
      <xdr:row>5</xdr:row>
      <xdr:rowOff>66675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752475"/>
          <a:ext cx="178117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95250</xdr:colOff>
      <xdr:row>19</xdr:row>
      <xdr:rowOff>0</xdr:rowOff>
    </xdr:from>
    <xdr:to>
      <xdr:col>5</xdr:col>
      <xdr:colOff>371475</xdr:colOff>
      <xdr:row>20</xdr:row>
      <xdr:rowOff>104775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0" y="1781175"/>
          <a:ext cx="180022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752475</xdr:colOff>
      <xdr:row>1</xdr:row>
      <xdr:rowOff>19050</xdr:rowOff>
    </xdr:from>
    <xdr:to>
      <xdr:col>21</xdr:col>
      <xdr:colOff>752475</xdr:colOff>
      <xdr:row>15</xdr:row>
      <xdr:rowOff>90487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19050</xdr:colOff>
      <xdr:row>16</xdr:row>
      <xdr:rowOff>57150</xdr:rowOff>
    </xdr:from>
    <xdr:to>
      <xdr:col>22</xdr:col>
      <xdr:colOff>19050</xdr:colOff>
      <xdr:row>31</xdr:row>
      <xdr:rowOff>76200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4</xdr:row>
      <xdr:rowOff>190500</xdr:rowOff>
    </xdr:from>
    <xdr:to>
      <xdr:col>8</xdr:col>
      <xdr:colOff>57150</xdr:colOff>
      <xdr:row>6</xdr:row>
      <xdr:rowOff>95250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971550"/>
          <a:ext cx="309562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561975</xdr:colOff>
      <xdr:row>8</xdr:row>
      <xdr:rowOff>90487</xdr:rowOff>
    </xdr:from>
    <xdr:to>
      <xdr:col>13</xdr:col>
      <xdr:colOff>590550</xdr:colOff>
      <xdr:row>22</xdr:row>
      <xdr:rowOff>157162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4</xdr:row>
      <xdr:rowOff>9525</xdr:rowOff>
    </xdr:from>
    <xdr:to>
      <xdr:col>5</xdr:col>
      <xdr:colOff>371475</xdr:colOff>
      <xdr:row>5</xdr:row>
      <xdr:rowOff>114300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0" y="800100"/>
          <a:ext cx="178117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57150</xdr:colOff>
      <xdr:row>19</xdr:row>
      <xdr:rowOff>171450</xdr:rowOff>
    </xdr:from>
    <xdr:to>
      <xdr:col>5</xdr:col>
      <xdr:colOff>333375</xdr:colOff>
      <xdr:row>21</xdr:row>
      <xdr:rowOff>104775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150" y="2352675"/>
          <a:ext cx="180022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552450</xdr:colOff>
      <xdr:row>0</xdr:row>
      <xdr:rowOff>100012</xdr:rowOff>
    </xdr:from>
    <xdr:to>
      <xdr:col>16</xdr:col>
      <xdr:colOff>552450</xdr:colOff>
      <xdr:row>14</xdr:row>
      <xdr:rowOff>71437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533400</xdr:colOff>
      <xdr:row>15</xdr:row>
      <xdr:rowOff>33337</xdr:rowOff>
    </xdr:from>
    <xdr:to>
      <xdr:col>16</xdr:col>
      <xdr:colOff>533400</xdr:colOff>
      <xdr:row>29</xdr:row>
      <xdr:rowOff>100012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523875</xdr:colOff>
      <xdr:row>15</xdr:row>
      <xdr:rowOff>180975</xdr:rowOff>
    </xdr:from>
    <xdr:to>
      <xdr:col>4</xdr:col>
      <xdr:colOff>495300</xdr:colOff>
      <xdr:row>17</xdr:row>
      <xdr:rowOff>104775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5" y="1971675"/>
          <a:ext cx="73342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609600</xdr:colOff>
      <xdr:row>29</xdr:row>
      <xdr:rowOff>152400</xdr:rowOff>
    </xdr:from>
    <xdr:to>
      <xdr:col>6</xdr:col>
      <xdr:colOff>685800</xdr:colOff>
      <xdr:row>31</xdr:row>
      <xdr:rowOff>76200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2943225"/>
          <a:ext cx="236220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600075</xdr:colOff>
      <xdr:row>0</xdr:row>
      <xdr:rowOff>61912</xdr:rowOff>
    </xdr:from>
    <xdr:to>
      <xdr:col>21</xdr:col>
      <xdr:colOff>600075</xdr:colOff>
      <xdr:row>14</xdr:row>
      <xdr:rowOff>14287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590549</xdr:colOff>
      <xdr:row>13</xdr:row>
      <xdr:rowOff>180975</xdr:rowOff>
    </xdr:from>
    <xdr:to>
      <xdr:col>21</xdr:col>
      <xdr:colOff>628650</xdr:colOff>
      <xdr:row>27</xdr:row>
      <xdr:rowOff>80962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609600</xdr:colOff>
      <xdr:row>28</xdr:row>
      <xdr:rowOff>42862</xdr:rowOff>
    </xdr:from>
    <xdr:to>
      <xdr:col>21</xdr:col>
      <xdr:colOff>609600</xdr:colOff>
      <xdr:row>42</xdr:row>
      <xdr:rowOff>119062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4</xdr:row>
      <xdr:rowOff>180975</xdr:rowOff>
    </xdr:from>
    <xdr:to>
      <xdr:col>5</xdr:col>
      <xdr:colOff>381000</xdr:colOff>
      <xdr:row>6</xdr:row>
      <xdr:rowOff>85725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962025"/>
          <a:ext cx="178117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76200</xdr:colOff>
      <xdr:row>20</xdr:row>
      <xdr:rowOff>0</xdr:rowOff>
    </xdr:from>
    <xdr:to>
      <xdr:col>5</xdr:col>
      <xdr:colOff>352425</xdr:colOff>
      <xdr:row>21</xdr:row>
      <xdr:rowOff>104775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2571750"/>
          <a:ext cx="180022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514350</xdr:colOff>
      <xdr:row>0</xdr:row>
      <xdr:rowOff>33337</xdr:rowOff>
    </xdr:from>
    <xdr:to>
      <xdr:col>16</xdr:col>
      <xdr:colOff>514350</xdr:colOff>
      <xdr:row>14</xdr:row>
      <xdr:rowOff>4762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523875</xdr:colOff>
      <xdr:row>15</xdr:row>
      <xdr:rowOff>14287</xdr:rowOff>
    </xdr:from>
    <xdr:to>
      <xdr:col>16</xdr:col>
      <xdr:colOff>523875</xdr:colOff>
      <xdr:row>29</xdr:row>
      <xdr:rowOff>71437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5</xdr:row>
      <xdr:rowOff>19050</xdr:rowOff>
    </xdr:from>
    <xdr:to>
      <xdr:col>6</xdr:col>
      <xdr:colOff>95250</xdr:colOff>
      <xdr:row>6</xdr:row>
      <xdr:rowOff>9525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0" y="1000125"/>
          <a:ext cx="219075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76200</xdr:colOff>
      <xdr:row>16</xdr:row>
      <xdr:rowOff>0</xdr:rowOff>
    </xdr:from>
    <xdr:to>
      <xdr:col>6</xdr:col>
      <xdr:colOff>285750</xdr:colOff>
      <xdr:row>17</xdr:row>
      <xdr:rowOff>114300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1971675"/>
          <a:ext cx="173355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638175</xdr:colOff>
      <xdr:row>29</xdr:row>
      <xdr:rowOff>190500</xdr:rowOff>
    </xdr:from>
    <xdr:to>
      <xdr:col>6</xdr:col>
      <xdr:colOff>114300</xdr:colOff>
      <xdr:row>31</xdr:row>
      <xdr:rowOff>95250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5" y="3352800"/>
          <a:ext cx="176212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219075</xdr:colOff>
      <xdr:row>45</xdr:row>
      <xdr:rowOff>9525</xdr:rowOff>
    </xdr:from>
    <xdr:to>
      <xdr:col>7</xdr:col>
      <xdr:colOff>161925</xdr:colOff>
      <xdr:row>46</xdr:row>
      <xdr:rowOff>95250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7075" y="4743450"/>
          <a:ext cx="22288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571500</xdr:colOff>
      <xdr:row>0</xdr:row>
      <xdr:rowOff>128587</xdr:rowOff>
    </xdr:from>
    <xdr:to>
      <xdr:col>20</xdr:col>
      <xdr:colOff>571500</xdr:colOff>
      <xdr:row>14</xdr:row>
      <xdr:rowOff>109537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581025</xdr:colOff>
      <xdr:row>14</xdr:row>
      <xdr:rowOff>195262</xdr:rowOff>
    </xdr:from>
    <xdr:to>
      <xdr:col>20</xdr:col>
      <xdr:colOff>581025</xdr:colOff>
      <xdr:row>28</xdr:row>
      <xdr:rowOff>176212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581025</xdr:colOff>
      <xdr:row>29</xdr:row>
      <xdr:rowOff>4762</xdr:rowOff>
    </xdr:from>
    <xdr:to>
      <xdr:col>20</xdr:col>
      <xdr:colOff>581025</xdr:colOff>
      <xdr:row>43</xdr:row>
      <xdr:rowOff>80962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600075</xdr:colOff>
      <xdr:row>43</xdr:row>
      <xdr:rowOff>157162</xdr:rowOff>
    </xdr:from>
    <xdr:to>
      <xdr:col>20</xdr:col>
      <xdr:colOff>600075</xdr:colOff>
      <xdr:row>58</xdr:row>
      <xdr:rowOff>42862</xdr:rowOff>
    </xdr:to>
    <xdr:graphicFrame macro="">
      <xdr:nvGraphicFramePr>
        <xdr:cNvPr id="9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06"/>
  <sheetViews>
    <sheetView showGridLines="0" showRowColHeaders="0" tabSelected="1" workbookViewId="0"/>
  </sheetViews>
  <sheetFormatPr baseColWidth="10" defaultRowHeight="15" x14ac:dyDescent="0.25"/>
  <cols>
    <col min="7" max="7" width="20.42578125" bestFit="1" customWidth="1"/>
  </cols>
  <sheetData>
    <row r="2" spans="2:15" ht="16.5" thickBot="1" x14ac:dyDescent="0.3">
      <c r="B2" s="1" t="s">
        <v>0</v>
      </c>
    </row>
    <row r="3" spans="2:15" ht="16.5" thickBot="1" x14ac:dyDescent="0.3">
      <c r="B3" s="2" t="s">
        <v>1</v>
      </c>
      <c r="H3" s="43" t="s">
        <v>83</v>
      </c>
      <c r="I3" s="44"/>
      <c r="J3" s="44"/>
      <c r="K3" s="44"/>
      <c r="L3" s="44"/>
      <c r="M3" s="44"/>
      <c r="N3" s="44"/>
      <c r="O3" s="45"/>
    </row>
    <row r="4" spans="2:15" ht="16.5" customHeight="1" thickBot="1" x14ac:dyDescent="0.3">
      <c r="B4" s="2"/>
      <c r="H4" s="5">
        <v>1</v>
      </c>
      <c r="I4" s="6">
        <v>2</v>
      </c>
      <c r="J4" s="6">
        <v>3</v>
      </c>
      <c r="K4" s="6">
        <v>4</v>
      </c>
      <c r="L4" s="6">
        <v>5</v>
      </c>
      <c r="M4" s="6">
        <v>6</v>
      </c>
      <c r="N4" s="6">
        <v>7</v>
      </c>
      <c r="O4" s="10">
        <v>8</v>
      </c>
    </row>
    <row r="5" spans="2:15" ht="15.75" x14ac:dyDescent="0.25">
      <c r="B5" s="2" t="s">
        <v>90</v>
      </c>
      <c r="G5" s="15" t="s">
        <v>84</v>
      </c>
      <c r="H5" s="15">
        <v>100.1</v>
      </c>
      <c r="I5" s="22">
        <v>124.94</v>
      </c>
      <c r="J5" s="22">
        <v>122.10000000000002</v>
      </c>
      <c r="K5" s="22">
        <v>106.88</v>
      </c>
      <c r="L5" s="22">
        <v>103.95</v>
      </c>
      <c r="M5" s="22">
        <v>113.43999999999998</v>
      </c>
      <c r="N5" s="22">
        <v>115.39999999999999</v>
      </c>
      <c r="O5" s="23">
        <v>149.52000000000001</v>
      </c>
    </row>
    <row r="6" spans="2:15" x14ac:dyDescent="0.25">
      <c r="G6" s="16" t="s">
        <v>28</v>
      </c>
      <c r="H6" s="16">
        <v>112.2</v>
      </c>
      <c r="I6" s="13">
        <v>112.2</v>
      </c>
      <c r="J6" s="13">
        <v>112.2</v>
      </c>
      <c r="K6" s="13">
        <v>112.2</v>
      </c>
      <c r="L6" s="13">
        <v>112.2</v>
      </c>
      <c r="M6" s="13">
        <v>112.2</v>
      </c>
      <c r="N6" s="13">
        <v>112.2</v>
      </c>
      <c r="O6" s="17">
        <v>112.2</v>
      </c>
    </row>
    <row r="7" spans="2:15" ht="16.5" thickBot="1" x14ac:dyDescent="0.3">
      <c r="B7" s="2" t="s">
        <v>2</v>
      </c>
      <c r="G7" s="7" t="s">
        <v>34</v>
      </c>
      <c r="H7" s="21">
        <f>+(H5-H6)/H6</f>
        <v>-0.10784313725490204</v>
      </c>
      <c r="I7" s="18">
        <f t="shared" ref="I7:O7" si="0">+(I5-I6)/I6</f>
        <v>0.11354723707664879</v>
      </c>
      <c r="J7" s="18">
        <f t="shared" si="0"/>
        <v>8.8235294117647231E-2</v>
      </c>
      <c r="K7" s="18">
        <f t="shared" si="0"/>
        <v>-4.7415329768271008E-2</v>
      </c>
      <c r="L7" s="18">
        <f t="shared" si="0"/>
        <v>-7.3529411764705885E-2</v>
      </c>
      <c r="M7" s="18">
        <f t="shared" si="0"/>
        <v>1.1051693404634409E-2</v>
      </c>
      <c r="N7" s="18">
        <f t="shared" si="0"/>
        <v>2.8520499108734301E-2</v>
      </c>
      <c r="O7" s="19">
        <f t="shared" si="0"/>
        <v>0.33262032085561505</v>
      </c>
    </row>
    <row r="8" spans="2:15" ht="15.75" x14ac:dyDescent="0.25">
      <c r="B8" s="2" t="s">
        <v>26</v>
      </c>
    </row>
    <row r="9" spans="2:15" ht="15.75" x14ac:dyDescent="0.25">
      <c r="B9" s="2" t="s">
        <v>25</v>
      </c>
    </row>
    <row r="14" spans="2:15" ht="15.75" x14ac:dyDescent="0.25">
      <c r="B14" s="2"/>
    </row>
    <row r="15" spans="2:15" x14ac:dyDescent="0.25">
      <c r="B15" s="3"/>
    </row>
    <row r="17" spans="2:15" ht="15.75" thickBot="1" x14ac:dyDescent="0.3"/>
    <row r="18" spans="2:15" ht="15.75" thickBot="1" x14ac:dyDescent="0.3">
      <c r="H18" s="46" t="s">
        <v>83</v>
      </c>
      <c r="I18" s="47"/>
      <c r="J18" s="47"/>
      <c r="K18" s="47"/>
      <c r="L18" s="47"/>
      <c r="M18" s="47"/>
      <c r="N18" s="47"/>
      <c r="O18" s="48"/>
    </row>
    <row r="19" spans="2:15" ht="15.75" thickBot="1" x14ac:dyDescent="0.3">
      <c r="G19" s="13"/>
      <c r="H19" s="25">
        <v>1</v>
      </c>
      <c r="I19" s="26">
        <v>2</v>
      </c>
      <c r="J19" s="26">
        <v>3</v>
      </c>
      <c r="K19" s="26">
        <v>4</v>
      </c>
      <c r="L19" s="26">
        <v>5</v>
      </c>
      <c r="M19" s="26">
        <v>6</v>
      </c>
      <c r="N19" s="26">
        <v>7</v>
      </c>
      <c r="O19" s="27">
        <v>8</v>
      </c>
    </row>
    <row r="20" spans="2:15" ht="15.75" customHeight="1" x14ac:dyDescent="0.25">
      <c r="B20" s="2" t="s">
        <v>89</v>
      </c>
      <c r="G20" s="31" t="s">
        <v>84</v>
      </c>
      <c r="H20" s="28">
        <f>+H5/695</f>
        <v>0.14402877697841726</v>
      </c>
      <c r="I20" s="28">
        <f t="shared" ref="I20:O20" si="1">+I5/695</f>
        <v>0.17976978417266187</v>
      </c>
      <c r="J20" s="28">
        <f t="shared" si="1"/>
        <v>0.17568345323741011</v>
      </c>
      <c r="K20" s="28">
        <f t="shared" si="1"/>
        <v>0.1537841726618705</v>
      </c>
      <c r="L20" s="28">
        <f t="shared" si="1"/>
        <v>0.149568345323741</v>
      </c>
      <c r="M20" s="28">
        <f t="shared" si="1"/>
        <v>0.1632230215827338</v>
      </c>
      <c r="N20" s="28">
        <f t="shared" si="1"/>
        <v>0.16604316546762588</v>
      </c>
      <c r="O20" s="29">
        <f t="shared" si="1"/>
        <v>0.21513669064748203</v>
      </c>
    </row>
    <row r="21" spans="2:15" x14ac:dyDescent="0.25">
      <c r="G21" s="32" t="s">
        <v>28</v>
      </c>
      <c r="H21" s="24">
        <f>+H6/695</f>
        <v>0.16143884892086333</v>
      </c>
      <c r="I21" s="24">
        <f t="shared" ref="I21:O21" si="2">+I6/695</f>
        <v>0.16143884892086333</v>
      </c>
      <c r="J21" s="24">
        <f t="shared" si="2"/>
        <v>0.16143884892086333</v>
      </c>
      <c r="K21" s="24">
        <f t="shared" si="2"/>
        <v>0.16143884892086333</v>
      </c>
      <c r="L21" s="24">
        <f t="shared" si="2"/>
        <v>0.16143884892086333</v>
      </c>
      <c r="M21" s="24">
        <f t="shared" si="2"/>
        <v>0.16143884892086333</v>
      </c>
      <c r="N21" s="24">
        <f t="shared" si="2"/>
        <v>0.16143884892086333</v>
      </c>
      <c r="O21" s="30">
        <f t="shared" si="2"/>
        <v>0.16143884892086333</v>
      </c>
    </row>
    <row r="22" spans="2:15" ht="16.5" thickBot="1" x14ac:dyDescent="0.3">
      <c r="B22" s="2" t="s">
        <v>2</v>
      </c>
      <c r="G22" s="11" t="s">
        <v>34</v>
      </c>
      <c r="H22" s="18">
        <f>+(H20-H21)/H21</f>
        <v>-0.10784313725490208</v>
      </c>
      <c r="I22" s="18">
        <f t="shared" ref="I22:O22" si="3">+(I20-I21)/I21</f>
        <v>0.11354723707664874</v>
      </c>
      <c r="J22" s="18">
        <f t="shared" si="3"/>
        <v>8.8235294117647176E-2</v>
      </c>
      <c r="K22" s="18">
        <f t="shared" si="3"/>
        <v>-4.7415329768271064E-2</v>
      </c>
      <c r="L22" s="18">
        <f t="shared" si="3"/>
        <v>-7.3529411764706037E-2</v>
      </c>
      <c r="M22" s="18">
        <f t="shared" si="3"/>
        <v>1.1051693404634407E-2</v>
      </c>
      <c r="N22" s="18">
        <f t="shared" si="3"/>
        <v>2.8520499108734148E-2</v>
      </c>
      <c r="O22" s="19">
        <f t="shared" si="3"/>
        <v>0.33262032085561494</v>
      </c>
    </row>
    <row r="23" spans="2:15" ht="15.75" x14ac:dyDescent="0.25">
      <c r="B23" s="2" t="s">
        <v>26</v>
      </c>
    </row>
    <row r="31" spans="2:15" x14ac:dyDescent="0.25">
      <c r="B31" s="3"/>
    </row>
    <row r="44" spans="2:2" x14ac:dyDescent="0.25">
      <c r="B44" s="3"/>
    </row>
    <row r="52" spans="2:2" ht="15.75" x14ac:dyDescent="0.25">
      <c r="B52" s="2"/>
    </row>
    <row r="60" spans="2:2" ht="15.75" x14ac:dyDescent="0.25">
      <c r="B60" s="2"/>
    </row>
    <row r="61" spans="2:2" x14ac:dyDescent="0.25">
      <c r="B61" s="3"/>
    </row>
    <row r="74" spans="2:2" ht="15.75" x14ac:dyDescent="0.25">
      <c r="B74" s="2"/>
    </row>
    <row r="75" spans="2:2" x14ac:dyDescent="0.25">
      <c r="B75" s="3"/>
    </row>
    <row r="93" spans="2:2" x14ac:dyDescent="0.25">
      <c r="B93" s="3"/>
    </row>
    <row r="106" spans="2:2" x14ac:dyDescent="0.25">
      <c r="B106" s="3"/>
    </row>
  </sheetData>
  <mergeCells count="2">
    <mergeCell ref="H3:O3"/>
    <mergeCell ref="H18:O1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8"/>
  <sheetViews>
    <sheetView showGridLines="0" showRowColHeaders="0" workbookViewId="0"/>
  </sheetViews>
  <sheetFormatPr baseColWidth="10" defaultRowHeight="15" x14ac:dyDescent="0.25"/>
  <cols>
    <col min="10" max="10" width="20.42578125" bestFit="1" customWidth="1"/>
  </cols>
  <sheetData>
    <row r="2" spans="2:18" ht="16.5" thickBot="1" x14ac:dyDescent="0.3">
      <c r="B2" s="1" t="s">
        <v>4</v>
      </c>
    </row>
    <row r="3" spans="2:18" ht="16.5" thickBot="1" x14ac:dyDescent="0.3">
      <c r="B3" s="2" t="s">
        <v>1</v>
      </c>
      <c r="K3" s="46" t="s">
        <v>85</v>
      </c>
      <c r="L3" s="47"/>
      <c r="M3" s="47"/>
      <c r="N3" s="47"/>
      <c r="O3" s="47"/>
      <c r="P3" s="47"/>
      <c r="Q3" s="47"/>
      <c r="R3" s="48"/>
    </row>
    <row r="4" spans="2:18" ht="16.5" thickBot="1" x14ac:dyDescent="0.3">
      <c r="B4" s="2"/>
      <c r="K4" s="5">
        <v>1</v>
      </c>
      <c r="L4" s="6">
        <v>2</v>
      </c>
      <c r="M4" s="6">
        <v>3</v>
      </c>
      <c r="N4" s="6">
        <v>4</v>
      </c>
      <c r="O4" s="6">
        <v>5</v>
      </c>
      <c r="P4" s="6">
        <v>6</v>
      </c>
      <c r="Q4" s="6">
        <v>7</v>
      </c>
      <c r="R4" s="10">
        <v>8</v>
      </c>
    </row>
    <row r="5" spans="2:18" ht="15.75" x14ac:dyDescent="0.25">
      <c r="B5" s="2" t="s">
        <v>29</v>
      </c>
      <c r="J5" s="31" t="s">
        <v>33</v>
      </c>
      <c r="K5" s="15">
        <v>17.899999999999999</v>
      </c>
      <c r="L5" s="22">
        <v>28</v>
      </c>
      <c r="M5" s="22">
        <v>21.4</v>
      </c>
      <c r="N5" s="22">
        <v>21.44</v>
      </c>
      <c r="O5" s="22">
        <v>21.7</v>
      </c>
      <c r="P5" s="22">
        <v>16.899999999999999</v>
      </c>
      <c r="Q5" s="22">
        <v>23.4</v>
      </c>
      <c r="R5" s="23">
        <v>43.3</v>
      </c>
    </row>
    <row r="6" spans="2:18" ht="15.75" customHeight="1" x14ac:dyDescent="0.25">
      <c r="B6" s="2" t="s">
        <v>2</v>
      </c>
      <c r="J6" s="32" t="s">
        <v>28</v>
      </c>
      <c r="K6" s="16">
        <v>4.41</v>
      </c>
      <c r="L6" s="13">
        <v>4.41</v>
      </c>
      <c r="M6" s="13">
        <v>4.41</v>
      </c>
      <c r="N6" s="13">
        <v>4.41</v>
      </c>
      <c r="O6" s="13">
        <v>4.41</v>
      </c>
      <c r="P6" s="13">
        <v>4.41</v>
      </c>
      <c r="Q6" s="13">
        <v>4.41</v>
      </c>
      <c r="R6" s="17">
        <v>4.41</v>
      </c>
    </row>
    <row r="7" spans="2:18" ht="16.5" thickBot="1" x14ac:dyDescent="0.3">
      <c r="B7" s="2" t="s">
        <v>27</v>
      </c>
      <c r="J7" s="11" t="s">
        <v>34</v>
      </c>
      <c r="K7" s="21">
        <f>+(K5-K6)/K6</f>
        <v>3.0589569160997727</v>
      </c>
      <c r="L7" s="18">
        <f t="shared" ref="L7:R7" si="0">+(L5-L6)/L6</f>
        <v>5.3492063492063489</v>
      </c>
      <c r="M7" s="18">
        <f t="shared" si="0"/>
        <v>3.8526077097505662</v>
      </c>
      <c r="N7" s="18">
        <f t="shared" si="0"/>
        <v>3.8616780045351473</v>
      </c>
      <c r="O7" s="18">
        <f t="shared" si="0"/>
        <v>3.9206349206349205</v>
      </c>
      <c r="P7" s="18">
        <f t="shared" si="0"/>
        <v>2.8321995464852603</v>
      </c>
      <c r="Q7" s="18">
        <f t="shared" si="0"/>
        <v>4.3061224489795915</v>
      </c>
      <c r="R7" s="19">
        <f t="shared" si="0"/>
        <v>8.8185941043083904</v>
      </c>
    </row>
    <row r="8" spans="2:18" ht="15.75" x14ac:dyDescent="0.25">
      <c r="B8" s="2"/>
    </row>
    <row r="17" spans="2:18" ht="15.75" thickBot="1" x14ac:dyDescent="0.3"/>
    <row r="18" spans="2:18" ht="15.75" thickBot="1" x14ac:dyDescent="0.3">
      <c r="K18" s="46" t="s">
        <v>85</v>
      </c>
      <c r="L18" s="47"/>
      <c r="M18" s="47"/>
      <c r="N18" s="47"/>
      <c r="O18" s="47"/>
      <c r="P18" s="47"/>
      <c r="Q18" s="47"/>
      <c r="R18" s="48"/>
    </row>
    <row r="19" spans="2:18" ht="15.75" thickBot="1" x14ac:dyDescent="0.3">
      <c r="K19" s="5">
        <v>1</v>
      </c>
      <c r="L19" s="6">
        <v>2</v>
      </c>
      <c r="M19" s="6">
        <v>3</v>
      </c>
      <c r="N19" s="6">
        <v>4</v>
      </c>
      <c r="O19" s="6">
        <v>5</v>
      </c>
      <c r="P19" s="6">
        <v>6</v>
      </c>
      <c r="Q19" s="6">
        <v>7</v>
      </c>
      <c r="R19" s="10">
        <v>8</v>
      </c>
    </row>
    <row r="20" spans="2:18" ht="15.75" x14ac:dyDescent="0.25">
      <c r="B20" s="2" t="s">
        <v>5</v>
      </c>
      <c r="J20" s="31" t="s">
        <v>33</v>
      </c>
      <c r="K20" s="37">
        <v>0.18</v>
      </c>
      <c r="L20" s="38">
        <v>0.22</v>
      </c>
      <c r="M20" s="38">
        <v>0.18</v>
      </c>
      <c r="N20" s="38">
        <v>0.2</v>
      </c>
      <c r="O20" s="38">
        <v>0.21</v>
      </c>
      <c r="P20" s="38">
        <v>0.15</v>
      </c>
      <c r="Q20" s="38">
        <v>0.2</v>
      </c>
      <c r="R20" s="39">
        <v>0.28999999999999998</v>
      </c>
    </row>
    <row r="21" spans="2:18" ht="15" customHeight="1" x14ac:dyDescent="0.25">
      <c r="J21" s="32" t="s">
        <v>28</v>
      </c>
      <c r="K21" s="40">
        <v>0.04</v>
      </c>
      <c r="L21" s="34">
        <v>0.04</v>
      </c>
      <c r="M21" s="34">
        <v>0.04</v>
      </c>
      <c r="N21" s="34">
        <v>0.04</v>
      </c>
      <c r="O21" s="34">
        <v>0.04</v>
      </c>
      <c r="P21" s="34">
        <v>0.04</v>
      </c>
      <c r="Q21" s="34">
        <v>0.04</v>
      </c>
      <c r="R21" s="35">
        <v>0.04</v>
      </c>
    </row>
    <row r="22" spans="2:18" ht="16.5" thickBot="1" x14ac:dyDescent="0.3">
      <c r="B22" s="2" t="s">
        <v>2</v>
      </c>
      <c r="J22" s="36" t="s">
        <v>34</v>
      </c>
      <c r="K22" s="21">
        <f>+(K20-K21)/K21</f>
        <v>3.4999999999999996</v>
      </c>
      <c r="L22" s="18">
        <f t="shared" ref="L22:R22" si="1">+(L20-L21)/L21</f>
        <v>4.5</v>
      </c>
      <c r="M22" s="18">
        <f t="shared" si="1"/>
        <v>3.4999999999999996</v>
      </c>
      <c r="N22" s="18">
        <f t="shared" si="1"/>
        <v>4</v>
      </c>
      <c r="O22" s="18">
        <f t="shared" si="1"/>
        <v>4.2499999999999991</v>
      </c>
      <c r="P22" s="18">
        <f t="shared" si="1"/>
        <v>2.7499999999999996</v>
      </c>
      <c r="Q22" s="18">
        <f t="shared" si="1"/>
        <v>4</v>
      </c>
      <c r="R22" s="19">
        <f t="shared" si="1"/>
        <v>6.2499999999999991</v>
      </c>
    </row>
    <row r="23" spans="2:18" ht="15.75" x14ac:dyDescent="0.25">
      <c r="B23" s="2" t="s">
        <v>30</v>
      </c>
    </row>
    <row r="27" spans="2:18" ht="15.75" x14ac:dyDescent="0.25">
      <c r="B27" s="2"/>
    </row>
    <row r="32" spans="2:18" ht="15.75" thickBot="1" x14ac:dyDescent="0.3"/>
    <row r="33" spans="2:18" ht="15.75" thickBot="1" x14ac:dyDescent="0.3">
      <c r="K33" s="43" t="s">
        <v>85</v>
      </c>
      <c r="L33" s="44"/>
      <c r="M33" s="44"/>
      <c r="N33" s="44"/>
      <c r="O33" s="44"/>
      <c r="P33" s="44"/>
      <c r="Q33" s="44"/>
      <c r="R33" s="45"/>
    </row>
    <row r="34" spans="2:18" ht="15.75" thickBot="1" x14ac:dyDescent="0.3">
      <c r="K34" s="5">
        <v>1</v>
      </c>
      <c r="L34" s="6">
        <v>2</v>
      </c>
      <c r="M34" s="6">
        <v>3</v>
      </c>
      <c r="N34" s="6">
        <v>4</v>
      </c>
      <c r="O34" s="6">
        <v>5</v>
      </c>
      <c r="P34" s="6">
        <v>6</v>
      </c>
      <c r="Q34" s="6">
        <v>7</v>
      </c>
      <c r="R34" s="10">
        <v>8</v>
      </c>
    </row>
    <row r="35" spans="2:18" ht="15" customHeight="1" x14ac:dyDescent="0.25">
      <c r="J35" s="15" t="s">
        <v>33</v>
      </c>
      <c r="K35" s="37">
        <f t="shared" ref="K35:R35" si="2">1-K20</f>
        <v>0.82000000000000006</v>
      </c>
      <c r="L35" s="38">
        <f t="shared" si="2"/>
        <v>0.78</v>
      </c>
      <c r="M35" s="38">
        <f t="shared" si="2"/>
        <v>0.82000000000000006</v>
      </c>
      <c r="N35" s="38">
        <f t="shared" si="2"/>
        <v>0.8</v>
      </c>
      <c r="O35" s="38">
        <f t="shared" si="2"/>
        <v>0.79</v>
      </c>
      <c r="P35" s="38">
        <f t="shared" si="2"/>
        <v>0.85</v>
      </c>
      <c r="Q35" s="38">
        <f t="shared" si="2"/>
        <v>0.8</v>
      </c>
      <c r="R35" s="39">
        <f t="shared" si="2"/>
        <v>0.71</v>
      </c>
    </row>
    <row r="36" spans="2:18" ht="15.75" x14ac:dyDescent="0.25">
      <c r="B36" s="2" t="s">
        <v>6</v>
      </c>
      <c r="J36" s="16" t="s">
        <v>28</v>
      </c>
      <c r="K36" s="40">
        <v>0.96</v>
      </c>
      <c r="L36" s="34">
        <v>0.96</v>
      </c>
      <c r="M36" s="34">
        <v>0.96</v>
      </c>
      <c r="N36" s="34">
        <v>0.96</v>
      </c>
      <c r="O36" s="34">
        <v>0.96</v>
      </c>
      <c r="P36" s="34">
        <v>0.96</v>
      </c>
      <c r="Q36" s="34">
        <v>0.96</v>
      </c>
      <c r="R36" s="35">
        <v>0.96</v>
      </c>
    </row>
    <row r="37" spans="2:18" ht="16.5" thickBot="1" x14ac:dyDescent="0.3">
      <c r="B37" s="2" t="s">
        <v>2</v>
      </c>
      <c r="J37" s="7" t="s">
        <v>34</v>
      </c>
      <c r="K37" s="21">
        <f>+(K35-K36)/K36</f>
        <v>-0.14583333333333323</v>
      </c>
      <c r="L37" s="18">
        <f t="shared" ref="L37:R37" si="3">+(L35-L36)/L36</f>
        <v>-0.18749999999999994</v>
      </c>
      <c r="M37" s="18">
        <f t="shared" si="3"/>
        <v>-0.14583333333333323</v>
      </c>
      <c r="N37" s="18">
        <f t="shared" si="3"/>
        <v>-0.1666666666666666</v>
      </c>
      <c r="O37" s="18">
        <f t="shared" si="3"/>
        <v>-0.17708333333333326</v>
      </c>
      <c r="P37" s="18">
        <f t="shared" si="3"/>
        <v>-0.11458333333333333</v>
      </c>
      <c r="Q37" s="18">
        <f t="shared" si="3"/>
        <v>-0.1666666666666666</v>
      </c>
      <c r="R37" s="19">
        <f t="shared" si="3"/>
        <v>-0.26041666666666669</v>
      </c>
    </row>
    <row r="38" spans="2:18" ht="15.75" x14ac:dyDescent="0.25">
      <c r="B38" s="2" t="s">
        <v>3</v>
      </c>
    </row>
  </sheetData>
  <mergeCells count="3">
    <mergeCell ref="K3:R3"/>
    <mergeCell ref="K18:R18"/>
    <mergeCell ref="K33:R3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4"/>
  <sheetViews>
    <sheetView showGridLines="0" showRowColHeaders="0" workbookViewId="0"/>
  </sheetViews>
  <sheetFormatPr baseColWidth="10" defaultRowHeight="15" x14ac:dyDescent="0.25"/>
  <cols>
    <col min="8" max="8" width="19.85546875" bestFit="1" customWidth="1"/>
    <col min="9" max="9" width="13.140625" bestFit="1" customWidth="1"/>
    <col min="13" max="13" width="20.140625" bestFit="1" customWidth="1"/>
    <col min="14" max="14" width="23.42578125" bestFit="1" customWidth="1"/>
    <col min="15" max="15" width="24.7109375" bestFit="1" customWidth="1"/>
  </cols>
  <sheetData>
    <row r="2" spans="2:15" ht="16.5" thickBot="1" x14ac:dyDescent="0.3">
      <c r="B2" s="1" t="s">
        <v>7</v>
      </c>
    </row>
    <row r="3" spans="2:15" ht="16.5" thickBot="1" x14ac:dyDescent="0.3">
      <c r="B3" s="2" t="s">
        <v>1</v>
      </c>
      <c r="I3" s="46" t="s">
        <v>82</v>
      </c>
      <c r="J3" s="47"/>
      <c r="K3" s="47"/>
      <c r="L3" s="47"/>
      <c r="M3" s="47"/>
      <c r="N3" s="47"/>
      <c r="O3" s="48"/>
    </row>
    <row r="4" spans="2:15" ht="16.5" thickBot="1" x14ac:dyDescent="0.3">
      <c r="B4" s="2"/>
      <c r="I4" s="20" t="s">
        <v>76</v>
      </c>
      <c r="J4" s="20" t="s">
        <v>52</v>
      </c>
      <c r="K4" s="20" t="s">
        <v>53</v>
      </c>
      <c r="L4" s="20" t="s">
        <v>86</v>
      </c>
      <c r="M4" s="20" t="s">
        <v>57</v>
      </c>
      <c r="N4" s="20" t="s">
        <v>58</v>
      </c>
      <c r="O4" s="20" t="s">
        <v>59</v>
      </c>
    </row>
    <row r="5" spans="2:15" ht="15.75" customHeight="1" x14ac:dyDescent="0.25">
      <c r="B5" s="2" t="s">
        <v>8</v>
      </c>
      <c r="H5" s="31" t="s">
        <v>47</v>
      </c>
      <c r="I5" s="22">
        <v>45</v>
      </c>
      <c r="J5" s="22">
        <v>500</v>
      </c>
      <c r="K5" s="22">
        <v>500</v>
      </c>
      <c r="L5" s="22">
        <v>510</v>
      </c>
      <c r="M5" s="22">
        <v>17</v>
      </c>
      <c r="N5" s="22">
        <v>26</v>
      </c>
      <c r="O5" s="23">
        <v>28</v>
      </c>
    </row>
    <row r="6" spans="2:15" x14ac:dyDescent="0.25">
      <c r="H6" s="32" t="s">
        <v>51</v>
      </c>
      <c r="I6" s="13">
        <v>95</v>
      </c>
      <c r="J6" s="13">
        <v>600</v>
      </c>
      <c r="K6" s="13">
        <v>600</v>
      </c>
      <c r="L6" s="41">
        <v>600</v>
      </c>
      <c r="M6" s="13">
        <v>18</v>
      </c>
      <c r="N6" s="13">
        <v>35</v>
      </c>
      <c r="O6" s="17">
        <v>35</v>
      </c>
    </row>
    <row r="7" spans="2:15" ht="15.75" x14ac:dyDescent="0.25">
      <c r="B7" s="2" t="s">
        <v>9</v>
      </c>
      <c r="H7" s="32" t="s">
        <v>54</v>
      </c>
      <c r="I7" s="14">
        <f>+I5/I6</f>
        <v>0.47368421052631576</v>
      </c>
      <c r="J7" s="14">
        <f t="shared" ref="J7:O7" si="0">+J5/J6</f>
        <v>0.83333333333333337</v>
      </c>
      <c r="K7" s="14">
        <f t="shared" si="0"/>
        <v>0.83333333333333337</v>
      </c>
      <c r="L7" s="14">
        <f t="shared" si="0"/>
        <v>0.85</v>
      </c>
      <c r="M7" s="14">
        <f t="shared" si="0"/>
        <v>0.94444444444444442</v>
      </c>
      <c r="N7" s="14">
        <f t="shared" si="0"/>
        <v>0.74285714285714288</v>
      </c>
      <c r="O7" s="33">
        <f t="shared" si="0"/>
        <v>0.8</v>
      </c>
    </row>
    <row r="8" spans="2:15" ht="16.5" thickBot="1" x14ac:dyDescent="0.3">
      <c r="B8" s="2" t="s">
        <v>61</v>
      </c>
      <c r="H8" s="32" t="s">
        <v>55</v>
      </c>
      <c r="I8" s="34">
        <v>0.8</v>
      </c>
      <c r="J8" s="34">
        <v>0.8</v>
      </c>
      <c r="K8" s="34">
        <v>0.8</v>
      </c>
      <c r="L8" s="34">
        <v>0.8</v>
      </c>
      <c r="M8" s="34">
        <v>0.8</v>
      </c>
      <c r="N8" s="34">
        <v>0.8</v>
      </c>
      <c r="O8" s="35">
        <v>0.8</v>
      </c>
    </row>
    <row r="9" spans="2:15" ht="45.75" thickBot="1" x14ac:dyDescent="0.3">
      <c r="B9" s="4"/>
      <c r="H9" s="49" t="s">
        <v>77</v>
      </c>
      <c r="I9" s="50" t="s">
        <v>87</v>
      </c>
      <c r="J9" s="51" t="s">
        <v>79</v>
      </c>
      <c r="K9" s="51" t="s">
        <v>79</v>
      </c>
      <c r="L9" s="51" t="s">
        <v>79</v>
      </c>
      <c r="M9" s="51" t="s">
        <v>80</v>
      </c>
      <c r="N9" s="51" t="s">
        <v>78</v>
      </c>
      <c r="O9" s="52" t="s">
        <v>81</v>
      </c>
    </row>
    <row r="17" spans="2:15" ht="15.75" thickBot="1" x14ac:dyDescent="0.3"/>
    <row r="18" spans="2:15" ht="15.75" thickBot="1" x14ac:dyDescent="0.3">
      <c r="I18" s="46" t="s">
        <v>82</v>
      </c>
      <c r="J18" s="47"/>
      <c r="K18" s="47"/>
      <c r="L18" s="47"/>
      <c r="M18" s="47"/>
      <c r="N18" s="47"/>
      <c r="O18" s="48"/>
    </row>
    <row r="19" spans="2:15" ht="15.75" thickBot="1" x14ac:dyDescent="0.3">
      <c r="I19" s="20" t="s">
        <v>76</v>
      </c>
      <c r="J19" s="20" t="s">
        <v>52</v>
      </c>
      <c r="K19" s="20" t="s">
        <v>53</v>
      </c>
      <c r="L19" s="20" t="s">
        <v>88</v>
      </c>
      <c r="M19" s="20" t="s">
        <v>57</v>
      </c>
      <c r="N19" s="20" t="s">
        <v>58</v>
      </c>
      <c r="O19" s="20" t="s">
        <v>59</v>
      </c>
    </row>
    <row r="20" spans="2:15" ht="15.75" customHeight="1" x14ac:dyDescent="0.25">
      <c r="B20" s="2" t="s">
        <v>10</v>
      </c>
      <c r="H20" s="31" t="s">
        <v>47</v>
      </c>
      <c r="I20" s="22">
        <v>45</v>
      </c>
      <c r="J20" s="22">
        <v>500</v>
      </c>
      <c r="K20" s="22">
        <v>500</v>
      </c>
      <c r="L20" s="22">
        <v>510</v>
      </c>
      <c r="M20" s="22">
        <v>17</v>
      </c>
      <c r="N20" s="22">
        <v>26</v>
      </c>
      <c r="O20" s="23">
        <v>28</v>
      </c>
    </row>
    <row r="21" spans="2:15" x14ac:dyDescent="0.25">
      <c r="H21" s="32" t="s">
        <v>60</v>
      </c>
      <c r="I21" s="13">
        <v>60</v>
      </c>
      <c r="J21" s="13">
        <v>548</v>
      </c>
      <c r="K21" s="13">
        <v>548</v>
      </c>
      <c r="L21" s="41">
        <v>600</v>
      </c>
      <c r="M21" s="13">
        <v>18</v>
      </c>
      <c r="N21" s="13">
        <v>35</v>
      </c>
      <c r="O21" s="17">
        <v>35</v>
      </c>
    </row>
    <row r="22" spans="2:15" ht="15.75" x14ac:dyDescent="0.25">
      <c r="B22" s="2" t="s">
        <v>9</v>
      </c>
      <c r="H22" s="32" t="s">
        <v>56</v>
      </c>
      <c r="I22" s="14">
        <f>+I20/I21</f>
        <v>0.75</v>
      </c>
      <c r="J22" s="14">
        <f t="shared" ref="J22:O22" si="1">+J20/J21</f>
        <v>0.91240875912408759</v>
      </c>
      <c r="K22" s="14">
        <f t="shared" si="1"/>
        <v>0.91240875912408759</v>
      </c>
      <c r="L22" s="14">
        <f t="shared" si="1"/>
        <v>0.85</v>
      </c>
      <c r="M22" s="14">
        <f t="shared" si="1"/>
        <v>0.94444444444444442</v>
      </c>
      <c r="N22" s="14">
        <f t="shared" si="1"/>
        <v>0.74285714285714288</v>
      </c>
      <c r="O22" s="33">
        <f t="shared" si="1"/>
        <v>0.8</v>
      </c>
    </row>
    <row r="23" spans="2:15" ht="16.5" thickBot="1" x14ac:dyDescent="0.3">
      <c r="B23" s="2" t="s">
        <v>62</v>
      </c>
      <c r="H23" s="32" t="s">
        <v>55</v>
      </c>
      <c r="I23" s="34">
        <v>1</v>
      </c>
      <c r="J23" s="34">
        <v>1</v>
      </c>
      <c r="K23" s="34">
        <v>1</v>
      </c>
      <c r="L23" s="34">
        <v>1</v>
      </c>
      <c r="M23" s="34">
        <v>1</v>
      </c>
      <c r="N23" s="34">
        <v>1</v>
      </c>
      <c r="O23" s="35">
        <v>1</v>
      </c>
    </row>
    <row r="24" spans="2:15" ht="15.75" thickBot="1" x14ac:dyDescent="0.3">
      <c r="H24" s="20" t="s">
        <v>77</v>
      </c>
      <c r="I24" s="53" t="s">
        <v>78</v>
      </c>
      <c r="J24" s="53" t="s">
        <v>79</v>
      </c>
      <c r="K24" s="53" t="s">
        <v>79</v>
      </c>
      <c r="L24" s="53" t="s">
        <v>79</v>
      </c>
      <c r="M24" s="53" t="s">
        <v>80</v>
      </c>
      <c r="N24" s="53" t="s">
        <v>78</v>
      </c>
      <c r="O24" s="54" t="s">
        <v>81</v>
      </c>
    </row>
  </sheetData>
  <mergeCells count="2">
    <mergeCell ref="I3:O3"/>
    <mergeCell ref="I18:O18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3"/>
  <sheetViews>
    <sheetView showGridLines="0" showRowColHeaders="0" workbookViewId="0">
      <selection activeCell="G14" sqref="G14"/>
    </sheetView>
  </sheetViews>
  <sheetFormatPr baseColWidth="10" defaultRowHeight="15" x14ac:dyDescent="0.25"/>
  <cols>
    <col min="10" max="10" width="22.42578125" bestFit="1" customWidth="1"/>
  </cols>
  <sheetData>
    <row r="1" spans="2:13" ht="15.75" thickBot="1" x14ac:dyDescent="0.3"/>
    <row r="2" spans="2:13" ht="15.75" thickBot="1" x14ac:dyDescent="0.3">
      <c r="J2" s="55"/>
      <c r="K2" s="58" t="s">
        <v>71</v>
      </c>
      <c r="L2" s="59"/>
      <c r="M2" s="60"/>
    </row>
    <row r="3" spans="2:13" ht="16.5" thickBot="1" x14ac:dyDescent="0.3">
      <c r="B3" s="1" t="s">
        <v>12</v>
      </c>
      <c r="J3" s="55"/>
      <c r="K3" s="70">
        <v>1</v>
      </c>
      <c r="L3" s="70">
        <v>2</v>
      </c>
      <c r="M3" s="61">
        <v>3</v>
      </c>
    </row>
    <row r="4" spans="2:13" ht="15.75" x14ac:dyDescent="0.25">
      <c r="B4" s="2" t="s">
        <v>1</v>
      </c>
      <c r="J4" s="67" t="s">
        <v>72</v>
      </c>
      <c r="K4" s="62">
        <v>157.44999999999999</v>
      </c>
      <c r="L4" s="62"/>
      <c r="M4" s="63"/>
    </row>
    <row r="5" spans="2:13" ht="15.75" x14ac:dyDescent="0.25">
      <c r="B5" s="2"/>
      <c r="J5" s="68" t="s">
        <v>73</v>
      </c>
      <c r="K5" s="56">
        <v>157.44999999999999</v>
      </c>
      <c r="L5" s="56"/>
      <c r="M5" s="65"/>
    </row>
    <row r="6" spans="2:13" ht="15.75" x14ac:dyDescent="0.25">
      <c r="B6" s="2" t="s">
        <v>74</v>
      </c>
      <c r="J6" s="68" t="s">
        <v>75</v>
      </c>
      <c r="K6" s="57">
        <f>K4/K5</f>
        <v>1</v>
      </c>
      <c r="L6" s="56"/>
      <c r="M6" s="65"/>
    </row>
    <row r="7" spans="2:13" ht="15.75" thickBot="1" x14ac:dyDescent="0.3">
      <c r="J7" s="69" t="s">
        <v>55</v>
      </c>
      <c r="K7" s="66">
        <v>1</v>
      </c>
      <c r="L7" s="8"/>
      <c r="M7" s="9"/>
    </row>
    <row r="8" spans="2:13" ht="15.75" x14ac:dyDescent="0.25">
      <c r="B8" s="2" t="s">
        <v>41</v>
      </c>
    </row>
    <row r="9" spans="2:13" ht="15.75" x14ac:dyDescent="0.25">
      <c r="B9" s="2" t="s">
        <v>13</v>
      </c>
    </row>
    <row r="13" spans="2:13" ht="15" customHeight="1" x14ac:dyDescent="0.25"/>
  </sheetData>
  <mergeCells count="1">
    <mergeCell ref="K2:M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6"/>
  <sheetViews>
    <sheetView showGridLines="0" showRowColHeaders="0" workbookViewId="0">
      <selection activeCell="H16" sqref="H16"/>
    </sheetView>
  </sheetViews>
  <sheetFormatPr baseColWidth="10" defaultRowHeight="15" x14ac:dyDescent="0.25"/>
  <cols>
    <col min="9" max="9" width="22.5703125" bestFit="1" customWidth="1"/>
    <col min="10" max="10" width="12.28515625" bestFit="1" customWidth="1"/>
  </cols>
  <sheetData>
    <row r="2" spans="2:10" ht="15.75" customHeight="1" thickBot="1" x14ac:dyDescent="0.3">
      <c r="B2" s="1" t="s">
        <v>14</v>
      </c>
    </row>
    <row r="3" spans="2:10" ht="15.75" x14ac:dyDescent="0.25">
      <c r="B3" s="2" t="s">
        <v>1</v>
      </c>
      <c r="I3" s="72" t="s">
        <v>91</v>
      </c>
      <c r="J3" s="73"/>
    </row>
    <row r="4" spans="2:10" ht="15.75" customHeight="1" thickBot="1" x14ac:dyDescent="0.3">
      <c r="B4" s="2"/>
      <c r="I4" s="79"/>
      <c r="J4" s="80"/>
    </row>
    <row r="5" spans="2:10" ht="15.75" x14ac:dyDescent="0.25">
      <c r="B5" s="2" t="s">
        <v>8</v>
      </c>
      <c r="I5" s="74"/>
      <c r="J5" s="75" t="s">
        <v>68</v>
      </c>
    </row>
    <row r="6" spans="2:10" x14ac:dyDescent="0.25">
      <c r="I6" s="64" t="s">
        <v>47</v>
      </c>
      <c r="J6" s="65">
        <v>45</v>
      </c>
    </row>
    <row r="7" spans="2:10" ht="15.75" x14ac:dyDescent="0.25">
      <c r="B7" s="2" t="s">
        <v>9</v>
      </c>
      <c r="I7" s="64" t="s">
        <v>48</v>
      </c>
      <c r="J7" s="65">
        <v>95</v>
      </c>
    </row>
    <row r="8" spans="2:10" ht="15.75" x14ac:dyDescent="0.25">
      <c r="B8" s="2" t="s">
        <v>69</v>
      </c>
      <c r="I8" s="64" t="s">
        <v>64</v>
      </c>
      <c r="J8" s="76">
        <f>J6/J7</f>
        <v>0.47368421052631576</v>
      </c>
    </row>
    <row r="9" spans="2:10" ht="16.5" thickBot="1" x14ac:dyDescent="0.3">
      <c r="B9" s="2"/>
      <c r="I9" s="77" t="s">
        <v>55</v>
      </c>
      <c r="J9" s="78">
        <v>0.9</v>
      </c>
    </row>
    <row r="10" spans="2:10" ht="15.75" x14ac:dyDescent="0.25">
      <c r="B10" s="2"/>
    </row>
    <row r="11" spans="2:10" ht="15.75" x14ac:dyDescent="0.25">
      <c r="B11" s="4"/>
    </row>
    <row r="19" spans="2:10" ht="15" customHeight="1" thickBot="1" x14ac:dyDescent="0.3"/>
    <row r="20" spans="2:10" ht="15.75" x14ac:dyDescent="0.25">
      <c r="B20" s="4"/>
      <c r="I20" s="72" t="s">
        <v>91</v>
      </c>
      <c r="J20" s="73"/>
    </row>
    <row r="21" spans="2:10" ht="15.75" customHeight="1" thickBot="1" x14ac:dyDescent="0.3">
      <c r="B21" s="2" t="s">
        <v>10</v>
      </c>
      <c r="I21" s="79"/>
      <c r="J21" s="80"/>
    </row>
    <row r="22" spans="2:10" x14ac:dyDescent="0.25">
      <c r="I22" s="74"/>
      <c r="J22" s="75" t="s">
        <v>68</v>
      </c>
    </row>
    <row r="23" spans="2:10" ht="15.75" x14ac:dyDescent="0.25">
      <c r="B23" s="2" t="s">
        <v>9</v>
      </c>
      <c r="I23" s="81" t="s">
        <v>47</v>
      </c>
      <c r="J23" s="82">
        <v>45</v>
      </c>
    </row>
    <row r="24" spans="2:10" ht="15.75" x14ac:dyDescent="0.25">
      <c r="B24" s="2" t="s">
        <v>70</v>
      </c>
      <c r="I24" s="64" t="s">
        <v>48</v>
      </c>
      <c r="J24" s="65">
        <v>60</v>
      </c>
    </row>
    <row r="25" spans="2:10" x14ac:dyDescent="0.25">
      <c r="I25" s="64" t="s">
        <v>64</v>
      </c>
      <c r="J25" s="76">
        <f>J23/J24</f>
        <v>0.75</v>
      </c>
    </row>
    <row r="26" spans="2:10" ht="15.75" thickBot="1" x14ac:dyDescent="0.3">
      <c r="I26" s="77" t="s">
        <v>55</v>
      </c>
      <c r="J26" s="83">
        <v>1</v>
      </c>
    </row>
  </sheetData>
  <mergeCells count="2">
    <mergeCell ref="I3:J4"/>
    <mergeCell ref="I20:J2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6"/>
  <sheetViews>
    <sheetView showGridLines="0" showRowColHeaders="0" workbookViewId="0">
      <selection activeCell="M38" sqref="M38"/>
    </sheetView>
  </sheetViews>
  <sheetFormatPr baseColWidth="10" defaultRowHeight="15" x14ac:dyDescent="0.25"/>
  <cols>
    <col min="14" max="14" width="20.5703125" bestFit="1" customWidth="1"/>
  </cols>
  <sheetData>
    <row r="2" spans="2:14" ht="15.75" x14ac:dyDescent="0.25">
      <c r="B2" s="1" t="s">
        <v>15</v>
      </c>
    </row>
    <row r="3" spans="2:14" ht="15.75" x14ac:dyDescent="0.25">
      <c r="B3" s="2" t="s">
        <v>1</v>
      </c>
    </row>
    <row r="4" spans="2:14" ht="15.75" customHeight="1" thickBot="1" x14ac:dyDescent="0.3">
      <c r="B4" s="2"/>
    </row>
    <row r="5" spans="2:14" ht="15.75" customHeight="1" thickBot="1" x14ac:dyDescent="0.3">
      <c r="B5" s="2" t="s">
        <v>16</v>
      </c>
      <c r="H5" s="12"/>
      <c r="I5" s="84"/>
      <c r="J5" s="46" t="s">
        <v>31</v>
      </c>
      <c r="K5" s="47"/>
      <c r="L5" s="47"/>
      <c r="M5" s="48"/>
      <c r="N5" s="84"/>
    </row>
    <row r="6" spans="2:14" ht="16.5" thickBot="1" x14ac:dyDescent="0.3">
      <c r="B6" s="2" t="s">
        <v>11</v>
      </c>
      <c r="H6" s="12"/>
      <c r="I6" s="84"/>
      <c r="J6" s="70">
        <v>1</v>
      </c>
      <c r="K6" s="70">
        <v>2</v>
      </c>
      <c r="L6" s="70">
        <v>3</v>
      </c>
      <c r="M6" s="70">
        <v>4</v>
      </c>
      <c r="N6" s="91" t="s">
        <v>32</v>
      </c>
    </row>
    <row r="7" spans="2:14" ht="16.5" thickBot="1" x14ac:dyDescent="0.3">
      <c r="B7" s="2" t="s">
        <v>67</v>
      </c>
      <c r="I7" s="31" t="s">
        <v>33</v>
      </c>
      <c r="J7" s="107">
        <v>2640</v>
      </c>
      <c r="K7" s="86">
        <v>4920</v>
      </c>
      <c r="L7" s="86">
        <v>3480</v>
      </c>
      <c r="M7" s="87">
        <v>4560</v>
      </c>
      <c r="N7" s="109">
        <v>4287</v>
      </c>
    </row>
    <row r="8" spans="2:14" ht="15.75" x14ac:dyDescent="0.25">
      <c r="B8" s="2"/>
      <c r="I8" s="32" t="s">
        <v>34</v>
      </c>
      <c r="J8" s="108">
        <f>(J7-$N$7)/$N$7</f>
        <v>-0.38418474457662699</v>
      </c>
      <c r="K8" s="85">
        <f>(K7-$N$7)/$N$7</f>
        <v>0.14765570328901328</v>
      </c>
      <c r="L8" s="85">
        <f>(L7-$N$7)/$N$7</f>
        <v>-0.18824352694191743</v>
      </c>
      <c r="M8" s="88">
        <f>(M7-$N$7)/$N$7</f>
        <v>6.3680895731280621E-2</v>
      </c>
      <c r="N8" s="13"/>
    </row>
    <row r="9" spans="2:14" ht="16.5" thickBot="1" x14ac:dyDescent="0.3">
      <c r="B9" s="2"/>
      <c r="I9" s="11" t="s">
        <v>43</v>
      </c>
      <c r="J9" s="77">
        <f>+$N$7</f>
        <v>4287</v>
      </c>
      <c r="K9" s="89">
        <f>+$N$7</f>
        <v>4287</v>
      </c>
      <c r="L9" s="89">
        <f>+$N$7</f>
        <v>4287</v>
      </c>
      <c r="M9" s="90">
        <f>+$N$7</f>
        <v>4287</v>
      </c>
      <c r="N9" s="13"/>
    </row>
    <row r="10" spans="2:14" x14ac:dyDescent="0.25">
      <c r="N10" s="13"/>
    </row>
    <row r="11" spans="2:14" x14ac:dyDescent="0.25">
      <c r="N11" s="13"/>
    </row>
    <row r="14" spans="2:14" ht="15.75" x14ac:dyDescent="0.25">
      <c r="B14" s="2"/>
    </row>
    <row r="16" spans="2:14" ht="15.75" x14ac:dyDescent="0.25">
      <c r="B16" s="2"/>
    </row>
    <row r="17" spans="2:15" ht="16.5" thickBot="1" x14ac:dyDescent="0.3">
      <c r="B17" s="2" t="s">
        <v>17</v>
      </c>
    </row>
    <row r="18" spans="2:15" ht="16.5" thickBot="1" x14ac:dyDescent="0.3">
      <c r="B18" s="2" t="s">
        <v>11</v>
      </c>
      <c r="I18" s="84"/>
      <c r="J18" s="46" t="s">
        <v>31</v>
      </c>
      <c r="K18" s="47"/>
      <c r="L18" s="47"/>
      <c r="M18" s="48"/>
      <c r="N18" s="84"/>
    </row>
    <row r="19" spans="2:15" ht="15" customHeight="1" thickBot="1" x14ac:dyDescent="0.3">
      <c r="B19" s="2" t="s">
        <v>67</v>
      </c>
      <c r="I19" s="84"/>
      <c r="J19" s="70">
        <v>1</v>
      </c>
      <c r="K19" s="70">
        <v>2</v>
      </c>
      <c r="L19" s="70">
        <v>3</v>
      </c>
      <c r="M19" s="70">
        <v>4</v>
      </c>
      <c r="N19" s="91" t="s">
        <v>32</v>
      </c>
    </row>
    <row r="20" spans="2:15" ht="15.75" thickBot="1" x14ac:dyDescent="0.3">
      <c r="I20" s="31" t="s">
        <v>33</v>
      </c>
      <c r="J20" s="92">
        <f>J7/695</f>
        <v>3.7985611510791366</v>
      </c>
      <c r="K20" s="93">
        <f>K7/695</f>
        <v>7.0791366906474824</v>
      </c>
      <c r="L20" s="93">
        <f>L7/695</f>
        <v>5.0071942446043165</v>
      </c>
      <c r="M20" s="94">
        <f>M7/695</f>
        <v>6.5611510791366907</v>
      </c>
      <c r="N20" s="110">
        <f>(N7/695)</f>
        <v>6.1683453237410069</v>
      </c>
    </row>
    <row r="21" spans="2:15" x14ac:dyDescent="0.25">
      <c r="I21" s="32" t="s">
        <v>34</v>
      </c>
      <c r="J21" s="95">
        <f>(J20-$N$20)/$N$20</f>
        <v>-0.38418474457662699</v>
      </c>
      <c r="K21" s="71">
        <f>(K20-$N$20)/$N$20</f>
        <v>0.14765570328901342</v>
      </c>
      <c r="L21" s="71">
        <f>(L20-$N$20)/$N$20</f>
        <v>-0.1882435269419174</v>
      </c>
      <c r="M21" s="76">
        <f>(M20-$N$20)/$N$20</f>
        <v>6.368089573128069E-2</v>
      </c>
      <c r="N21" s="13"/>
    </row>
    <row r="22" spans="2:15" ht="15.75" thickBot="1" x14ac:dyDescent="0.3">
      <c r="I22" s="11" t="s">
        <v>43</v>
      </c>
      <c r="J22" s="96">
        <f>($N$7/695)</f>
        <v>6.1683453237410069</v>
      </c>
      <c r="K22" s="97">
        <f>($N$7/695)</f>
        <v>6.1683453237410069</v>
      </c>
      <c r="L22" s="97">
        <f>($N$7/695)</f>
        <v>6.1683453237410069</v>
      </c>
      <c r="M22" s="98">
        <f>($N$7/695)</f>
        <v>6.1683453237410069</v>
      </c>
      <c r="N22" s="13"/>
    </row>
    <row r="30" spans="2:15" ht="16.5" thickBot="1" x14ac:dyDescent="0.3">
      <c r="B30" s="2"/>
    </row>
    <row r="31" spans="2:15" ht="16.5" thickBot="1" x14ac:dyDescent="0.3">
      <c r="B31" s="2" t="s">
        <v>18</v>
      </c>
      <c r="I31" s="55"/>
      <c r="J31" s="100" t="s">
        <v>36</v>
      </c>
      <c r="K31" s="101"/>
      <c r="L31" s="101"/>
      <c r="M31" s="102"/>
      <c r="N31" s="55"/>
      <c r="O31" s="55"/>
    </row>
    <row r="32" spans="2:15" ht="16.5" thickBot="1" x14ac:dyDescent="0.3">
      <c r="B32" s="2" t="s">
        <v>41</v>
      </c>
      <c r="I32" s="55"/>
      <c r="J32" s="70">
        <v>1</v>
      </c>
      <c r="K32" s="70">
        <v>2</v>
      </c>
      <c r="L32" s="70">
        <v>3</v>
      </c>
      <c r="M32" s="70">
        <v>4</v>
      </c>
      <c r="N32" s="70" t="s">
        <v>37</v>
      </c>
      <c r="O32" s="70" t="s">
        <v>38</v>
      </c>
    </row>
    <row r="33" spans="2:15" ht="15" customHeight="1" thickBot="1" x14ac:dyDescent="0.3">
      <c r="B33" s="2" t="s">
        <v>50</v>
      </c>
      <c r="I33" s="67" t="s">
        <v>33</v>
      </c>
      <c r="J33" s="111">
        <v>0.45200000000000001</v>
      </c>
      <c r="K33" s="62"/>
      <c r="L33" s="62"/>
      <c r="M33" s="63"/>
      <c r="N33" s="114">
        <v>0.443</v>
      </c>
      <c r="O33" s="115">
        <v>1</v>
      </c>
    </row>
    <row r="34" spans="2:15" x14ac:dyDescent="0.25">
      <c r="I34" s="68" t="s">
        <v>34</v>
      </c>
      <c r="J34" s="112">
        <f>(J33-$N$33)/$N$33</f>
        <v>2.0316027088036134E-2</v>
      </c>
      <c r="K34" s="56"/>
      <c r="L34" s="56"/>
      <c r="M34" s="65"/>
      <c r="N34" s="56"/>
      <c r="O34" s="56"/>
    </row>
    <row r="35" spans="2:15" ht="15.75" thickBot="1" x14ac:dyDescent="0.3">
      <c r="I35" s="103" t="s">
        <v>44</v>
      </c>
      <c r="J35" s="113">
        <v>0.443</v>
      </c>
      <c r="K35" s="105">
        <v>0.443</v>
      </c>
      <c r="L35" s="105">
        <v>0.443</v>
      </c>
      <c r="M35" s="106">
        <v>0.443</v>
      </c>
      <c r="N35" s="56"/>
      <c r="O35" s="56"/>
    </row>
    <row r="36" spans="2:15" x14ac:dyDescent="0.25">
      <c r="N36" s="13"/>
      <c r="O36" s="13"/>
    </row>
  </sheetData>
  <mergeCells count="3">
    <mergeCell ref="J5:M5"/>
    <mergeCell ref="J18:M18"/>
    <mergeCell ref="J31:M31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4"/>
  <sheetViews>
    <sheetView showGridLines="0" showRowColHeaders="0" workbookViewId="0">
      <selection activeCell="H15" sqref="H15"/>
    </sheetView>
  </sheetViews>
  <sheetFormatPr baseColWidth="10" defaultRowHeight="15" x14ac:dyDescent="0.25"/>
  <cols>
    <col min="8" max="8" width="17.140625" bestFit="1" customWidth="1"/>
    <col min="9" max="9" width="13.140625" bestFit="1" customWidth="1"/>
  </cols>
  <sheetData>
    <row r="1" spans="2:10" ht="15.75" thickBot="1" x14ac:dyDescent="0.3"/>
    <row r="2" spans="2:10" ht="15.75" thickBot="1" x14ac:dyDescent="0.3">
      <c r="I2" s="58" t="s">
        <v>63</v>
      </c>
      <c r="J2" s="60"/>
    </row>
    <row r="3" spans="2:10" ht="16.5" thickBot="1" x14ac:dyDescent="0.3">
      <c r="B3" s="1" t="s">
        <v>19</v>
      </c>
      <c r="H3" s="55"/>
      <c r="I3" s="70" t="s">
        <v>45</v>
      </c>
      <c r="J3" s="70" t="s">
        <v>46</v>
      </c>
    </row>
    <row r="4" spans="2:10" ht="15.75" customHeight="1" x14ac:dyDescent="0.25">
      <c r="B4" s="2" t="s">
        <v>1</v>
      </c>
      <c r="H4" s="67" t="s">
        <v>47</v>
      </c>
      <c r="I4" s="62">
        <v>500</v>
      </c>
      <c r="J4" s="63">
        <v>45</v>
      </c>
    </row>
    <row r="5" spans="2:10" ht="15.75" x14ac:dyDescent="0.25">
      <c r="B5" s="2"/>
      <c r="H5" s="68" t="s">
        <v>48</v>
      </c>
      <c r="I5" s="56">
        <v>600</v>
      </c>
      <c r="J5" s="65">
        <v>600</v>
      </c>
    </row>
    <row r="6" spans="2:10" ht="15.75" x14ac:dyDescent="0.25">
      <c r="B6" s="2" t="s">
        <v>8</v>
      </c>
      <c r="H6" s="68" t="s">
        <v>64</v>
      </c>
      <c r="I6" s="71">
        <f>I4/I5</f>
        <v>0.83333333333333337</v>
      </c>
      <c r="J6" s="76">
        <f>J4/J5</f>
        <v>7.4999999999999997E-2</v>
      </c>
    </row>
    <row r="7" spans="2:10" ht="15.75" thickBot="1" x14ac:dyDescent="0.3">
      <c r="H7" s="103" t="s">
        <v>55</v>
      </c>
      <c r="I7" s="66">
        <v>0.8</v>
      </c>
      <c r="J7" s="78">
        <v>0.8</v>
      </c>
    </row>
    <row r="8" spans="2:10" ht="15.75" x14ac:dyDescent="0.25">
      <c r="B8" s="2" t="s">
        <v>9</v>
      </c>
    </row>
    <row r="9" spans="2:10" ht="15.75" x14ac:dyDescent="0.25">
      <c r="B9" s="2" t="s">
        <v>65</v>
      </c>
    </row>
    <row r="10" spans="2:10" ht="15.75" x14ac:dyDescent="0.25">
      <c r="B10" s="2"/>
    </row>
    <row r="11" spans="2:10" ht="15.75" x14ac:dyDescent="0.25">
      <c r="B11" s="2"/>
    </row>
    <row r="18" spans="2:10" ht="15" customHeight="1" thickBot="1" x14ac:dyDescent="0.3"/>
    <row r="19" spans="2:10" ht="16.5" thickBot="1" x14ac:dyDescent="0.3">
      <c r="B19" s="2"/>
      <c r="I19" s="100" t="s">
        <v>63</v>
      </c>
      <c r="J19" s="102"/>
    </row>
    <row r="20" spans="2:10" ht="16.5" thickBot="1" x14ac:dyDescent="0.3">
      <c r="B20" s="4"/>
      <c r="H20" s="55"/>
      <c r="I20" s="70" t="s">
        <v>45</v>
      </c>
      <c r="J20" s="70" t="s">
        <v>46</v>
      </c>
    </row>
    <row r="21" spans="2:10" ht="15.75" x14ac:dyDescent="0.25">
      <c r="B21" s="2" t="s">
        <v>10</v>
      </c>
      <c r="H21" s="67" t="s">
        <v>47</v>
      </c>
      <c r="I21" s="62">
        <v>500</v>
      </c>
      <c r="J21" s="63">
        <v>45</v>
      </c>
    </row>
    <row r="22" spans="2:10" x14ac:dyDescent="0.25">
      <c r="H22" s="68" t="s">
        <v>49</v>
      </c>
      <c r="I22" s="56">
        <v>548</v>
      </c>
      <c r="J22" s="65">
        <v>50</v>
      </c>
    </row>
    <row r="23" spans="2:10" ht="15.75" x14ac:dyDescent="0.25">
      <c r="B23" s="2" t="s">
        <v>9</v>
      </c>
      <c r="H23" s="68" t="s">
        <v>56</v>
      </c>
      <c r="I23" s="71">
        <f>I21/I22</f>
        <v>0.91240875912408759</v>
      </c>
      <c r="J23" s="76">
        <f>J21/J22</f>
        <v>0.9</v>
      </c>
    </row>
    <row r="24" spans="2:10" ht="16.5" thickBot="1" x14ac:dyDescent="0.3">
      <c r="B24" s="2" t="s">
        <v>66</v>
      </c>
      <c r="H24" s="103" t="s">
        <v>55</v>
      </c>
      <c r="I24" s="66">
        <v>1</v>
      </c>
      <c r="J24" s="78">
        <v>1</v>
      </c>
    </row>
  </sheetData>
  <mergeCells count="2">
    <mergeCell ref="I2:J2"/>
    <mergeCell ref="I19:J1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W50"/>
  <sheetViews>
    <sheetView showGridLines="0" showRowColHeaders="0" workbookViewId="0">
      <selection activeCell="H41" sqref="H41"/>
    </sheetView>
  </sheetViews>
  <sheetFormatPr baseColWidth="10" defaultRowHeight="15" x14ac:dyDescent="0.25"/>
  <cols>
    <col min="13" max="13" width="20.5703125" bestFit="1" customWidth="1"/>
  </cols>
  <sheetData>
    <row r="3" spans="2:13" ht="15.75" customHeight="1" x14ac:dyDescent="0.25">
      <c r="B3" s="1" t="s">
        <v>20</v>
      </c>
    </row>
    <row r="4" spans="2:13" ht="15.75" x14ac:dyDescent="0.25">
      <c r="B4" s="2" t="s">
        <v>1</v>
      </c>
    </row>
    <row r="5" spans="2:13" ht="16.5" thickBot="1" x14ac:dyDescent="0.3">
      <c r="B5" s="2"/>
    </row>
    <row r="6" spans="2:13" ht="16.5" thickBot="1" x14ac:dyDescent="0.3">
      <c r="B6" s="2" t="s">
        <v>21</v>
      </c>
      <c r="I6" s="84"/>
      <c r="J6" s="46" t="s">
        <v>31</v>
      </c>
      <c r="K6" s="47"/>
      <c r="L6" s="48"/>
      <c r="M6" s="84"/>
    </row>
    <row r="7" spans="2:13" ht="15.75" thickBot="1" x14ac:dyDescent="0.3">
      <c r="I7" s="84"/>
      <c r="J7" s="117">
        <v>1</v>
      </c>
      <c r="K7" s="117">
        <v>2</v>
      </c>
      <c r="L7" s="117">
        <v>3</v>
      </c>
      <c r="M7" s="91" t="s">
        <v>32</v>
      </c>
    </row>
    <row r="8" spans="2:13" ht="16.5" thickBot="1" x14ac:dyDescent="0.3">
      <c r="B8" s="2" t="s">
        <v>11</v>
      </c>
      <c r="I8" s="31" t="s">
        <v>33</v>
      </c>
      <c r="J8" s="86">
        <v>288</v>
      </c>
      <c r="K8" s="86">
        <v>491</v>
      </c>
      <c r="L8" s="63">
        <v>491</v>
      </c>
      <c r="M8" s="116">
        <v>527</v>
      </c>
    </row>
    <row r="9" spans="2:13" ht="15.75" x14ac:dyDescent="0.25">
      <c r="B9" s="2" t="s">
        <v>35</v>
      </c>
      <c r="I9" s="32" t="s">
        <v>34</v>
      </c>
      <c r="J9" s="85">
        <f>(J8-$M$8)/$M$8</f>
        <v>-0.45351043643263755</v>
      </c>
      <c r="K9" s="85">
        <f>(K8-$M$8)/$M$8</f>
        <v>-6.8311195445920306E-2</v>
      </c>
      <c r="L9" s="88">
        <f>(L8-$M$8)/$M$8</f>
        <v>-6.8311195445920306E-2</v>
      </c>
      <c r="M9" s="13"/>
    </row>
    <row r="10" spans="2:13" ht="16.5" thickBot="1" x14ac:dyDescent="0.3">
      <c r="B10" s="2"/>
      <c r="I10" s="11" t="s">
        <v>43</v>
      </c>
      <c r="J10" s="89">
        <f>+$M$8</f>
        <v>527</v>
      </c>
      <c r="K10" s="89">
        <f>+$M$8</f>
        <v>527</v>
      </c>
      <c r="L10" s="90">
        <f>+$M$8</f>
        <v>527</v>
      </c>
      <c r="M10" s="13"/>
    </row>
    <row r="16" spans="2:13" ht="16.5" thickBot="1" x14ac:dyDescent="0.3">
      <c r="B16" s="2"/>
      <c r="I16" s="13"/>
      <c r="J16" s="13"/>
      <c r="K16" s="13"/>
      <c r="L16" s="13"/>
      <c r="M16" s="13"/>
    </row>
    <row r="17" spans="2:23" ht="15.75" customHeight="1" thickBot="1" x14ac:dyDescent="0.3">
      <c r="B17" s="2" t="s">
        <v>22</v>
      </c>
      <c r="I17" s="84"/>
      <c r="J17" s="46" t="s">
        <v>31</v>
      </c>
      <c r="K17" s="47"/>
      <c r="L17" s="48"/>
      <c r="M17" s="84"/>
    </row>
    <row r="18" spans="2:23" ht="15.75" thickBot="1" x14ac:dyDescent="0.3">
      <c r="I18" s="84"/>
      <c r="J18" s="70">
        <v>1</v>
      </c>
      <c r="K18" s="70">
        <v>2</v>
      </c>
      <c r="L18" s="70">
        <v>3</v>
      </c>
      <c r="M18" s="91" t="s">
        <v>32</v>
      </c>
    </row>
    <row r="19" spans="2:23" ht="16.5" thickBot="1" x14ac:dyDescent="0.3">
      <c r="B19" s="2" t="s">
        <v>11</v>
      </c>
      <c r="I19" s="31" t="s">
        <v>33</v>
      </c>
      <c r="J19" s="119">
        <f>J8/695</f>
        <v>0.41438848920863308</v>
      </c>
      <c r="K19" s="120">
        <f>K8/695</f>
        <v>0.70647482014388485</v>
      </c>
      <c r="L19" s="121">
        <f>L8/695</f>
        <v>0.70647482014388485</v>
      </c>
      <c r="M19" s="118">
        <f>(M8/695)</f>
        <v>0.75827338129496402</v>
      </c>
    </row>
    <row r="20" spans="2:23" ht="15.75" x14ac:dyDescent="0.25">
      <c r="B20" s="2" t="s">
        <v>35</v>
      </c>
      <c r="I20" s="32" t="s">
        <v>34</v>
      </c>
      <c r="J20" s="108">
        <f>(J19-$M$19)/$M$19</f>
        <v>-0.45351043643263761</v>
      </c>
      <c r="K20" s="85">
        <f>(K19-$M$19)/$M$19</f>
        <v>-6.8311195445920347E-2</v>
      </c>
      <c r="L20" s="88">
        <f>(L19-$M$19)/$M$19</f>
        <v>-6.8311195445920347E-2</v>
      </c>
      <c r="M20" s="13"/>
    </row>
    <row r="21" spans="2:23" ht="16.5" thickBot="1" x14ac:dyDescent="0.3">
      <c r="B21" s="2"/>
      <c r="I21" s="11" t="s">
        <v>43</v>
      </c>
      <c r="J21" s="96">
        <f>(J10/695)</f>
        <v>0.75827338129496402</v>
      </c>
      <c r="K21" s="97">
        <f>(K10/695)</f>
        <v>0.75827338129496402</v>
      </c>
      <c r="L21" s="98">
        <f>(L10/695)</f>
        <v>0.75827338129496402</v>
      </c>
      <c r="M21" s="13"/>
    </row>
    <row r="22" spans="2:23" x14ac:dyDescent="0.25">
      <c r="I22" s="13"/>
      <c r="J22" s="13"/>
      <c r="K22" s="13"/>
      <c r="L22" s="13"/>
      <c r="M22" s="13"/>
    </row>
    <row r="30" spans="2:23" ht="15.75" thickBot="1" x14ac:dyDescent="0.3"/>
    <row r="31" spans="2:23" ht="16.5" thickBot="1" x14ac:dyDescent="0.3">
      <c r="B31" s="2" t="s">
        <v>23</v>
      </c>
      <c r="I31" s="55"/>
      <c r="J31" s="100" t="s">
        <v>36</v>
      </c>
      <c r="K31" s="101"/>
      <c r="L31" s="102"/>
      <c r="M31" s="55"/>
      <c r="N31" s="55"/>
    </row>
    <row r="32" spans="2:23" ht="15" customHeight="1" thickBot="1" x14ac:dyDescent="0.3">
      <c r="I32" s="55"/>
      <c r="J32" s="117">
        <v>1</v>
      </c>
      <c r="K32" s="117">
        <v>2</v>
      </c>
      <c r="L32" s="117">
        <v>3</v>
      </c>
      <c r="M32" s="70" t="s">
        <v>37</v>
      </c>
      <c r="N32" s="70" t="s">
        <v>38</v>
      </c>
      <c r="W32" s="42"/>
    </row>
    <row r="33" spans="2:23" ht="16.5" thickBot="1" x14ac:dyDescent="0.3">
      <c r="B33" s="2" t="s">
        <v>39</v>
      </c>
      <c r="I33" s="67" t="s">
        <v>33</v>
      </c>
      <c r="J33" s="104">
        <v>0.77080000000000004</v>
      </c>
      <c r="K33" s="62"/>
      <c r="L33" s="63"/>
      <c r="M33" s="114">
        <v>0.70830000000000004</v>
      </c>
      <c r="N33" s="115">
        <v>0.9</v>
      </c>
      <c r="W33" s="42"/>
    </row>
    <row r="34" spans="2:23" ht="15.75" x14ac:dyDescent="0.25">
      <c r="B34" s="2" t="s">
        <v>40</v>
      </c>
      <c r="I34" s="68" t="s">
        <v>34</v>
      </c>
      <c r="J34" s="99">
        <f>J33-M33</f>
        <v>6.25E-2</v>
      </c>
      <c r="K34" s="56"/>
      <c r="L34" s="65"/>
      <c r="M34" s="56"/>
      <c r="N34" s="56"/>
      <c r="W34" s="42"/>
    </row>
    <row r="35" spans="2:23" ht="16.5" thickBot="1" x14ac:dyDescent="0.3">
      <c r="B35" s="4"/>
      <c r="I35" s="103" t="s">
        <v>44</v>
      </c>
      <c r="J35" s="105">
        <v>0.70830000000000004</v>
      </c>
      <c r="K35" s="105"/>
      <c r="L35" s="106"/>
      <c r="M35" s="56"/>
      <c r="N35" s="56"/>
      <c r="W35" s="42"/>
    </row>
    <row r="36" spans="2:23" x14ac:dyDescent="0.25">
      <c r="W36" s="42"/>
    </row>
    <row r="37" spans="2:23" x14ac:dyDescent="0.25">
      <c r="W37" s="42"/>
    </row>
    <row r="38" spans="2:23" x14ac:dyDescent="0.25">
      <c r="W38" s="42"/>
    </row>
    <row r="39" spans="2:23" x14ac:dyDescent="0.25">
      <c r="W39" s="42"/>
    </row>
    <row r="40" spans="2:23" x14ac:dyDescent="0.25">
      <c r="W40" s="42"/>
    </row>
    <row r="41" spans="2:23" x14ac:dyDescent="0.25">
      <c r="W41" s="42"/>
    </row>
    <row r="42" spans="2:23" x14ac:dyDescent="0.25">
      <c r="W42" s="42"/>
    </row>
    <row r="43" spans="2:23" x14ac:dyDescent="0.25">
      <c r="W43" s="42"/>
    </row>
    <row r="45" spans="2:23" ht="15.75" thickBot="1" x14ac:dyDescent="0.3"/>
    <row r="46" spans="2:23" ht="16.5" thickBot="1" x14ac:dyDescent="0.3">
      <c r="B46" s="2" t="s">
        <v>24</v>
      </c>
      <c r="I46" s="55"/>
      <c r="J46" s="100" t="s">
        <v>36</v>
      </c>
      <c r="K46" s="101"/>
      <c r="L46" s="102"/>
      <c r="M46" s="55"/>
      <c r="N46" s="55"/>
    </row>
    <row r="47" spans="2:23" ht="15.75" thickBot="1" x14ac:dyDescent="0.3">
      <c r="I47" s="55"/>
      <c r="J47" s="70">
        <v>1</v>
      </c>
      <c r="K47" s="70">
        <v>2</v>
      </c>
      <c r="L47" s="70">
        <v>3</v>
      </c>
      <c r="M47" s="70" t="s">
        <v>37</v>
      </c>
      <c r="N47" s="70" t="s">
        <v>38</v>
      </c>
    </row>
    <row r="48" spans="2:23" ht="15" customHeight="1" thickBot="1" x14ac:dyDescent="0.3">
      <c r="B48" s="2" t="s">
        <v>41</v>
      </c>
      <c r="I48" s="67" t="s">
        <v>33</v>
      </c>
      <c r="J48" s="111">
        <v>0.114</v>
      </c>
      <c r="K48" s="62"/>
      <c r="L48" s="63"/>
      <c r="M48" s="122">
        <v>0.1842</v>
      </c>
      <c r="N48" s="115">
        <v>0.05</v>
      </c>
    </row>
    <row r="49" spans="2:14" ht="15.75" x14ac:dyDescent="0.25">
      <c r="B49" s="2" t="s">
        <v>42</v>
      </c>
      <c r="I49" s="68" t="s">
        <v>34</v>
      </c>
      <c r="J49" s="112">
        <f>M48-J48</f>
        <v>7.0199999999999999E-2</v>
      </c>
      <c r="K49" s="56"/>
      <c r="L49" s="65"/>
      <c r="M49" s="56"/>
      <c r="N49" s="56"/>
    </row>
    <row r="50" spans="2:14" ht="15.75" thickBot="1" x14ac:dyDescent="0.3">
      <c r="I50" s="103" t="s">
        <v>44</v>
      </c>
      <c r="J50" s="113">
        <v>0.1842</v>
      </c>
      <c r="K50" s="105"/>
      <c r="L50" s="106"/>
      <c r="M50" s="56"/>
      <c r="N50" s="56"/>
    </row>
  </sheetData>
  <mergeCells count="4">
    <mergeCell ref="J6:L6"/>
    <mergeCell ref="J17:L17"/>
    <mergeCell ref="J31:L31"/>
    <mergeCell ref="J46:L4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FICHA 1</vt:lpstr>
      <vt:lpstr>FICHA 2</vt:lpstr>
      <vt:lpstr>FICHA 3</vt:lpstr>
      <vt:lpstr>FICHA 5 </vt:lpstr>
      <vt:lpstr>FICHA 6 </vt:lpstr>
      <vt:lpstr>FICHA 7 </vt:lpstr>
      <vt:lpstr>FICHA 8 </vt:lpstr>
      <vt:lpstr>FICHA 9 </vt:lpstr>
    </vt:vector>
  </TitlesOfParts>
  <Company>TuSoft.org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TuSoft</dc:creator>
  <cp:lastModifiedBy>TuSoft</cp:lastModifiedBy>
  <dcterms:created xsi:type="dcterms:W3CDTF">2018-05-05T20:55:47Z</dcterms:created>
  <dcterms:modified xsi:type="dcterms:W3CDTF">2018-05-17T17:03:23Z</dcterms:modified>
</cp:coreProperties>
</file>